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1600" windowHeight="9675" firstSheet="1" activeTab="1"/>
  </bookViews>
  <sheets>
    <sheet name="2025年医学装备委员会同意采购设备清单" sheetId="1" state="hidden" r:id="rId1"/>
    <sheet name="Sheet3" sheetId="9" r:id="rId2"/>
    <sheet name="导出计数_设备名称" sheetId="2" state="hidden" r:id="rId3"/>
    <sheet name="Sheet1" sheetId="3" state="hidden" r:id="rId4"/>
    <sheet name="分包" sheetId="4" state="hidden" r:id="rId5"/>
  </sheets>
  <definedNames>
    <definedName name="_xlnm._FilterDatabase" localSheetId="0" hidden="1">'2025年医学装备委员会同意采购设备清单'!$A$1:$J$70</definedName>
    <definedName name="_xlnm._FilterDatabase" localSheetId="1" hidden="1">Sheet3!$A$2:$B$29</definedName>
    <definedName name="_xlnm._FilterDatabase" localSheetId="3" hidden="1">Sheet1!$A$2:$I$70</definedName>
    <definedName name="_xlnm._FilterDatabase" localSheetId="4" hidden="1">分包!$A$2:$J$74</definedName>
    <definedName name="_xlnm.Print_Area" localSheetId="0">'2025年医学装备委员会同意采购设备清单'!$A$1:$G$70</definedName>
    <definedName name="_xlnm.Print_Area" localSheetId="3">Sheet1!$A$1:$I$70</definedName>
    <definedName name="_xlnm.Print_Area" localSheetId="4">分包!$A$1:$G$29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<sst xmlns="http://schemas.openxmlformats.org/spreadsheetml/2006/main" count="556" uniqueCount="128">
  <si>
    <t>2025年医学装备委员会讨论拟采购设备清单</t>
  </si>
  <si>
    <t>序号</t>
  </si>
  <si>
    <t>科室</t>
  </si>
  <si>
    <t>设备名称</t>
  </si>
  <si>
    <t>需求数量</t>
  </si>
  <si>
    <t>单价（万）</t>
  </si>
  <si>
    <t>总价（万）</t>
  </si>
  <si>
    <t>回收周期</t>
  </si>
  <si>
    <t>病理科</t>
  </si>
  <si>
    <t>E6/E7mRNA蛋白检测仪</t>
  </si>
  <si>
    <t>项目2</t>
  </si>
  <si>
    <t>麻醉科</t>
  </si>
  <si>
    <t>胎心监测仪</t>
  </si>
  <si>
    <t>超声医学科</t>
  </si>
  <si>
    <t>肝纤维化超声弹性成像</t>
  </si>
  <si>
    <t>1.5年</t>
  </si>
  <si>
    <t>可以采购</t>
  </si>
  <si>
    <t>项目3</t>
  </si>
  <si>
    <t>健康管理科</t>
  </si>
  <si>
    <t>血管内皮功能检测仪</t>
  </si>
  <si>
    <t>下次再论证</t>
  </si>
  <si>
    <t xml:space="preserve">动脉硬化检测仪 </t>
  </si>
  <si>
    <t>收益较差</t>
  </si>
  <si>
    <t>便携式肺功能仪</t>
  </si>
  <si>
    <t>康复医学科</t>
  </si>
  <si>
    <t xml:space="preserve">肌电生物反馈刺激仪 </t>
  </si>
  <si>
    <t>下肢持续被动关节活动仪</t>
  </si>
  <si>
    <t>神经内科</t>
  </si>
  <si>
    <t>视频眼震图仪</t>
  </si>
  <si>
    <t xml:space="preserve">肾病内科 </t>
  </si>
  <si>
    <t>微量注射泵</t>
  </si>
  <si>
    <t>骨科</t>
  </si>
  <si>
    <t>足底泵</t>
  </si>
  <si>
    <t>收益较好</t>
  </si>
  <si>
    <t>项目1</t>
  </si>
  <si>
    <t>排痰仪</t>
  </si>
  <si>
    <t>骨科牵引架</t>
  </si>
  <si>
    <t>皮肤科</t>
  </si>
  <si>
    <t>皮肤检测仪</t>
  </si>
  <si>
    <t>1年</t>
  </si>
  <si>
    <t>水光机</t>
  </si>
  <si>
    <t>普通外科</t>
  </si>
  <si>
    <t>心电监护仪</t>
  </si>
  <si>
    <t>痔疮熏蒸治疗仪</t>
  </si>
  <si>
    <t>神经/泌尿外科</t>
  </si>
  <si>
    <t>综合内科</t>
  </si>
  <si>
    <t>监护仪</t>
  </si>
  <si>
    <t>微量泵</t>
  </si>
  <si>
    <t>输液泵</t>
  </si>
  <si>
    <t xml:space="preserve">数字震动感觉阈值检查仪 </t>
  </si>
  <si>
    <t>医学影像科</t>
  </si>
  <si>
    <t>磁共振乳腺专用线圈</t>
  </si>
  <si>
    <t>检查需要</t>
  </si>
  <si>
    <t xml:space="preserve">全数字采集体部（腹部）线圈 </t>
  </si>
  <si>
    <t>远程影像会诊中心显示屏</t>
  </si>
  <si>
    <t>3M医用显示器</t>
  </si>
  <si>
    <t>6M医用显示器</t>
  </si>
  <si>
    <t>胸外科</t>
  </si>
  <si>
    <t>便携式彩色多普勒超声</t>
  </si>
  <si>
    <t>手术需要</t>
  </si>
  <si>
    <t>超声软组织切割止血手术设备</t>
  </si>
  <si>
    <t>肌电诱发电位检测仪</t>
  </si>
  <si>
    <t>消化内科</t>
  </si>
  <si>
    <t>13C呼气分析仪</t>
  </si>
  <si>
    <t>呼吸与危重症医学科</t>
  </si>
  <si>
    <t>床旁便携式支气管镜</t>
  </si>
  <si>
    <t>有创呼吸机</t>
  </si>
  <si>
    <t>收益为负</t>
  </si>
  <si>
    <t>重症医学科</t>
  </si>
  <si>
    <t>无创呼吸机</t>
  </si>
  <si>
    <t>在呼吸内科收益较好</t>
  </si>
  <si>
    <t>CT（256排以上）</t>
  </si>
  <si>
    <t>能力提升项目（3797.9万）</t>
  </si>
  <si>
    <t>石蜡切片机</t>
  </si>
  <si>
    <t>无收费项目</t>
  </si>
  <si>
    <t>全自动超薄液基制片仪</t>
  </si>
  <si>
    <t>全自动免疫组化检测制片仪</t>
  </si>
  <si>
    <t>全自动病理组织脱水机</t>
  </si>
  <si>
    <t>麻醉机</t>
  </si>
  <si>
    <t>心电监护仪（多模块）</t>
  </si>
  <si>
    <t>多功能电动手术床</t>
  </si>
  <si>
    <t>无影灯</t>
  </si>
  <si>
    <t>经颅磁刺激仪</t>
  </si>
  <si>
    <t>内窥镜用超声诊断设备</t>
  </si>
  <si>
    <t>胸外心脏按压仪</t>
  </si>
  <si>
    <t>心电监护仪（带模块）</t>
  </si>
  <si>
    <t>多功能电动床（左右翻身）</t>
  </si>
  <si>
    <t>电子支气管镜系统</t>
  </si>
  <si>
    <t>眼科</t>
  </si>
  <si>
    <t>超声乳化仪</t>
  </si>
  <si>
    <t>儿科</t>
  </si>
  <si>
    <t>婴幼儿暖箱</t>
  </si>
  <si>
    <t>消毒供应科</t>
  </si>
  <si>
    <t>医用干燥柜</t>
  </si>
  <si>
    <t>脉动真空灭菌器</t>
  </si>
  <si>
    <t>过氧化氢低温等离子灭菌器</t>
  </si>
  <si>
    <t>快速式全自动清洗消毒器</t>
  </si>
  <si>
    <t>纯水机</t>
  </si>
  <si>
    <t>洁净电热蒸汽发生器</t>
  </si>
  <si>
    <t>合计</t>
  </si>
  <si>
    <t>部分设备功能需求</t>
  </si>
  <si>
    <t>参考功能需求</t>
  </si>
  <si>
    <t xml:space="preserve">肌电生物反馈仪的核心功能
1. 主要适用疾病 ：脑卒中、脊髓损伤，外周神经损伤等导致的肢体运动功能障碍；颈椎病、腰椎间盘突出症引发的肌肉痉挛；姿势异常的矫正性训练；肩周炎、肌腱炎等慢性软组织损伤的肌肉功能恢复
2. ①实时采集并放大肌肉的肌电信号，以视觉或听觉形式反馈给患者，帮助其感知肌肉的紧张/放松状态
②引导患者主动调控目标肌肉的收缩与放松程度，实现精准的肌肉功能训练与控制训练
③情景训练
 </t>
  </si>
  <si>
    <t xml:space="preserve">足底泵
一、 核心功能
1.促进下肢静脉回流，足底泵工作时，对足底的周期性挤压会像 “泵” 一样，推动下肢静脉血液向心回流，减轻下肢静脉的血液淤积，降低静脉内压力。
2.改善局部血液循环与淋巴回流，除了静脉血，还能促进下肢组织液的淋巴回流，帮助减轻肢体水肿，同时提升局部组织的血氧供应，加速代谢废物排出。
3.预防血栓形成对于长期卧床、活动受限的人群，下肢血流缓慢是血栓形成的重要诱因。足底泵通过主动促进血流，可有效降低深静脉血栓的发生风险。
二、 主要适应症
（一）预防深静脉血栓（DVT）
1.骨科大手术后患者（如髋关节置换、膝关节置换、下肢骨折手术）；
2.普外科、妇产科、神经外科等术后需长期卧床的患者；
3.重症监护室（ICU）患者、瘫痪或行动不便的人群。
（二）改善下肢水肿
1.下肢静脉功能不全、静脉曲张引起的慢性水肿；
2.创伤、手术后导致的急性肢体水肿；
3.淋巴水肿（可作为辅助治疗手段）。
（三）辅助治疗下肢缺血性疾病
可作为下肢动脉硬化闭塞症（轻度至中度）的辅助治疗，改善肢体远端的血液灌注，缓解肢体发凉、麻木等症状。
（四）康复治疗
用于神经系统患者的偏瘫、脊髓损伤等患者的下肢康复训练，通过刺激足底感受器，辅助改善肢体运动功能和血液循环。
</t>
  </si>
  <si>
    <t>1．延长杆主体采用碳纤维材质，
2．延长杆与专用转接器链接部位可横向调节，延长杆也可单根取下，保证手术时的宽阔视野，便于C臂摆放操作。
3．牵引架可随手术床升降调节至任意高度。
4．
5．关键角度调节部位采用端面齿紧固工艺，锁紧齿为精密铸造一体成型。
6．座板采用可透视材料，满足C臂照影需求，座板采用左中右三个位置可以插接于转接器上，方便正位、侧位、小腿位等常见体位手术，座板承重200公斤。
7．腿托可前后及上下调节，并可进行角度旋转方便体位摆放。
8．牵引机构满足术中横向及垂直位移需求，横向位移≥1000mm，垂直位移≥400mm，并配有刻度标识。
9．牵引机构满足术中水平及垂直角度调节需求，水平角度调节范围0-360°，垂直角度调节范围0-180°
10．牵引鞋可360°旋转并可任意角度快速锁紧，方便各种体位角度定位；具有二级调节功能，牵引行程≥200mm，配有刻度标识进行手动微调。
11．牵引鞋牵引拉力≥450N 
12．专用附件可满足侧卧位手术体位需求，防坠设计可精准微调，侧卧位支架升降范围0-120mm
13．牵引架配有转运垫，方便医护人员操作。
14．牵引架配有收纳车，便于附件收纳，并能利用收纳车的移动实现牵引架的快速安装及收纳。</t>
  </si>
  <si>
    <t>皮肤检测仪是一种用于分析和评估皮肤状况的设备，它可以帮助用户更好地了解自己的皮肤，并根据检测结果采取相应的治疗措施。其核心功能如下：
1.定量和定性分析：皮肤检测仪可以定量和定性分析出色斑个数、色斑密度、毛孔个数、皱纹个数等。
2.诊断和分析皮肤损害：它可以对劣质化妆品、紫外线或日照等对皮肤造成的损害做出诊断和分析。
3.提供个性化护肤建议：根据检测结果，皮肤检测仪可以提供简单易明的量化数据分析及报告，帮助用户选择合适的美容方案。
4.比较肌肤状况：皮肤检测仪可以将用户的皮肤状况与数据库中同年龄、同性别、同种族的人进行比较，让用户更清楚地了解自己皮肤老化状况在同龄人中的位置。也可以对比个人治疗前后皮肤状态，评估治疗效果。
综上所述，皮肤检测仪在现代护肤中扮演着重要角色，它能够帮助我们深入了解皮肤的现状，从而指导我们采取更加有效的皮肤管理措施。</t>
  </si>
  <si>
    <t xml:space="preserve">水光机的主要功能通过九针针头将含有营养物质的溶液直接注入皮肤真皮层，达到深层补水、改善肤质、提亮肤色、缩小毛孔、改善细纹和淡化斑点等效果。具体来说，水光机的主要功能和作用包括：
1.深层补水锁水保湿：通过注射高浓度透明质酸等成分，深层补水并锁住水分，保持皮肤水润。
2.改善肤质：注射刺激皮肤自身胶原蛋白的增生，使皮肤质地变得更为细腻光滑，改善毛孔粗大等肤质问题。
3.提亮肤色、淡化斑点：通过注射含有氨甲环酸、谷胱甘肽、维生素C等成分的溶液，促进皮肤新陈代谢，加速黑色素的代谢与排出，改善肤色暗沉、色素不均等问题，同时可以淡化色斑、预防新色斑形成。
4.改善细纹：可以通过注射胶原蛋白滋养皮肤，同时刺激胶原蛋白再生，改善细纹，增加皮肤弹性。
</t>
  </si>
  <si>
    <t xml:space="preserve">一、开展该项医疗技术的目的
糖尿病周围神经病变其发病隐匿，早期症状不明显，到后期才会出现明显的临床表现。保护性感觉的缺失是患者发生严重足病或糖尿病周围神经病变相关并发症的高危因素和重要信号。震动感觉阈值(VPT)是其最常用的定量评价指标。该项技术用于糖尿病患者，可辅助判断是否存在神经病变及病变程度，为糖尿病神经病变的诊断和病情评估提供有力依据。
二、适应症
1.周围神经系统检测；
2.糖尿病足筛查；
3.大脑感觉中枢产生的深感觉障碍；
4.深感觉神经纤维病损。
三、核心功能
类别 核心功能 关键选型参数
定量检测功能 精准测量震动感觉阈值（VPT），输出客观数值 1.标准检测频率：100Hz（临床公认神经病变检测频率）
2.振幅调节精度：≤0.1V，支持连续微调
3.检测模式：自动/手动双模式，自动模式可多次测量取平均值
4.阈值显示：数字直显，单位清晰（V）
神经功能评估功能 无创评估有髓鞘感觉神经纤维功能，诊断周围神经病变 1.检测部位适配：支持足底、手指等多部位检测
2.病变分级：内置分级标准（如正常/轻度/中度/重度神经病变）
3.适用病症：覆盖糖尿病周围神经病变（DPN）、深感觉障碍等
风险筛查预警功能 早期识别糖尿病足高风险人群 1.风险阈值预设：可自定义/内置糖尿病足高风险阈值（如VPT≥25V）
2.筛查效率：单例检测时间≤5分钟
疗效监测功能 跟踪神经功能变化，评价治疗效果 1.数据存储：支持≥1000例病例存储
2.历史数据对比：可导出同一患者多次检测数据，生成趋势图
3.报告输出：自动生成报告并进行纸质打印，报告含患者信息、检测数值、分级结论
4.支持连接医院信息系统（HIS/LIS）
操作安全功能 无创检测，保障患者舒适度与操作安全性 1.检测方式：接触式无创检测，无电流刺激
2.患者交互：震动启动/暂停一键操作，患者可自主反馈感知情况
3.便携性：支持床旁/社区义诊移动检测
售后与适配性 保障设备长期稳定运行 1.校准周期：≥12个月校准一次
2.售后响应：省内售后网点，故障响应时间≤48小时
3.培训支持：提供操作培训手册及基层医护人员现场培训
</t>
  </si>
  <si>
    <t>适用场景：甲状腺、乳腺外科手术；功能：超声软组织切割止血手术设备 甲状腺、乳腺外科手术 用于连接“剪式”超声刀头的主机，用于术中血管的闭合以及组织的切割。可闭合血管直径≤5mm。</t>
  </si>
  <si>
    <t>适用场景：甲状腺手术；功能：连接神经监护气管插管，接收电极将肌电信号接收，并进行放大和处理，形成肌电图（EMG）波形及提示音，以此辅助外科医生观察神经的连续性和电生理传导功能，判断有无神经损伤。用于术中喉返神经功能监测。</t>
  </si>
  <si>
    <t>碳13呼气分析仪的核心功能
碳13呼气分析仪是一种基于同位素标记技术的医疗检测设备，其核心功能是通过检测患者呼出气体中的碳13（¹³C）同位素含量变化，无创、快速、准确地诊断幽门螺杆菌（Helicobacter pylori, Hp）感染 。以下是其核心功能的详细解析：
1. 幽门螺杆菌感染诊断
原理 ：幽门螺杆菌能产生尿素酶，将尿素分解为二氧化碳（CO₂）和氨。患者口服含¹³C标记的尿素后，若胃内存在Hp，尿素会被分解，释放出含¹³C的CO₂，通过血液循环进入肺部并随呼气排出。
检测过程 ：
1）采集患者基线呼气样本（未服药时）。
2）患者口服¹³C标记的尿素胶囊。
3）等待约30分钟（尿素被分解的时间），再次采集呼气样本。
4）分析仪比较两次样本中¹³C/¹²C的比值变化，若差值超过阈值，则判定为Hp阳性。
优势 ：
1）无创性 ：无需胃镜或活检，避免患者痛苦。
2）高准确性 ：灵敏度和特异性均超过95%，接近金标准（组织活检）。
3）快速便捷 ：整个检测过程约30-40分钟，适合大规模筛查。
2. 治疗监测与疗效评估
1）功能扩展 ：通过定期检测¹³C呼气试验，可动态监测Hp根除治疗的效果。
2）应用场景 ：后复查：确认Hp是否被彻底清除。复发监测：早期发现Hp再感染或复发。
3. 核心技术支持
1）同位素比值质谱技术（IRMS） ：
高精度测量呼气中¹³C与¹²C的同位素比值，确保结果可靠性。
检测灵敏度可达0.1‰（千分之一），远超人体自然波动范围。
2）非放射性标记 ：
使用稳定的¹³C同位素（非放射性），对人体无害，适合儿童、孕妇等特殊人群。
4. 临床应用价值
1)消化科 ：作为Hp感染的首选筛查方法，辅助诊断胃炎、胃溃疡、胃癌等疾病。
2)流行病学研究 ：用于大规模人群Hp感染率调查，指导公共卫生策略。
3)科研领域 ：研究Hp与胃部疾病的关系，或探索其他尿素酶依赖性细菌的检测方法。</t>
  </si>
  <si>
    <t>1. 成像系统（体现先进性与专业性）
   高清画质： 配备高清或超高清电子成像系统，图像分辨率不低于1920x1080像素，确保黏膜细微结构、血管形态、分泌物性状的清晰显示，为早期肺癌筛查、感染鉴别提供影像学基础。
  卓越光学性能： 镜体前端摄像头需具备宽动态范围和高信噪比，在气管支气管内光线不均、存在反光或血污等复杂环境下，仍能呈现细节丰富、色彩还原真实的图像。
  窄带光成像功能：该技术能增强黏膜表层血管和结构的显示，对早期癌变、异型增生、炎症活动性评估具有重要辅助诊断价值，体现肿瘤介入诊疗的先进性。
   图像处理与增强： 内置多种数字图像处理模式（如对比度增强、轮廓强调等），可优化特定病变的视觉效果，辅助诊断。</t>
  </si>
  <si>
    <t>计数</t>
  </si>
  <si>
    <t>(空白)</t>
  </si>
  <si>
    <t>动脉硬化检测仪</t>
  </si>
  <si>
    <t>肌电生物反馈刺激仪</t>
  </si>
  <si>
    <t>全数字采集体部（腹部）线圈</t>
  </si>
  <si>
    <t>数字震动感觉阈值检查仪</t>
  </si>
  <si>
    <t>项目</t>
  </si>
  <si>
    <t>项目4</t>
  </si>
  <si>
    <t>项目5</t>
  </si>
  <si>
    <t>价格</t>
  </si>
  <si>
    <t>骨科、普外、泌尿</t>
  </si>
  <si>
    <t>便携式彩色多普勒超声（胸外穿刺）</t>
  </si>
  <si>
    <t>便携式彩色多普勒超声（重症超声）</t>
  </si>
  <si>
    <t>项目6</t>
  </si>
  <si>
    <t>肾病内科、普同外科、综合内科</t>
  </si>
  <si>
    <t>普通外科、综合内科、消化内科、胸外科、泌尿</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</si>
</sst>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 numFmtId="177" formatCode="0.00_ "/>
  </numFmts>
  <fonts count="34">
    <font>
      <sz val="11"/>
      <color theme="1"/>
      <name val="宋体"/>
      <charset val="134"/>
      <scheme val="minor"/>
    </font>
    <font>
      <sz val="18"/>
      <color theme="1"/>
      <name val="方正小标宋简体"/>
      <charset val="134"/>
    </font>
    <font>
      <sz val="18"/>
      <color rgb="FF000000"/>
      <name val="黑体"/>
      <charset val="134"/>
    </font>
    <font>
      <sz val="14"/>
      <color rgb="FF000000"/>
      <name val="黑体"/>
      <charset val="134"/>
    </font>
    <font>
      <sz val="14"/>
      <color rgb="FF000000"/>
      <name val="宋体"/>
      <charset val="134"/>
      <scheme val="minor"/>
    </font>
    <font>
      <sz val="14"/>
      <name val="宋体"/>
      <charset val="134"/>
      <scheme val="minor"/>
    </font>
    <font>
      <sz val="14"/>
      <color theme="1"/>
      <name val="宋体"/>
      <charset val="134"/>
      <scheme val="minor"/>
    </font>
    <font>
      <sz val="14"/>
      <color rgb="FF000000"/>
      <name val="宋体"/>
      <charset val="134"/>
    </font>
    <font>
      <sz val="14"/>
      <name val="宋体"/>
      <charset val="134"/>
    </font>
    <font>
      <sz val="14"/>
      <color rgb="FF00B050"/>
      <name val="宋体"/>
      <charset val="134"/>
      <scheme val="minor"/>
    </font>
    <font>
      <sz val="14"/>
      <color rgb="FFFF0000"/>
      <name val="宋体"/>
      <charset val="134"/>
      <scheme val="minor"/>
    </font>
    <font>
      <sz val="12"/>
      <color theme="1"/>
      <name val="宋体"/>
      <charset val="134"/>
      <scheme val="minor"/>
    </font>
    <font>
      <sz val="12"/>
      <color rgb="FF000000"/>
      <name val="黑体"/>
      <charset val="134"/>
    </font>
    <font>
      <sz val="12"/>
      <name val="宋体"/>
      <charset val="134"/>
      <scheme val="minor"/>
    </font>
    <font>
      <sz val="12"/>
      <color rgb="FF00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0" fillId="3" borderId="8" applyNumberFormat="0" applyFont="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9" applyNumberFormat="0" applyFill="0" applyAlignment="0" applyProtection="0">
      <alignment vertical="center"/>
    </xf>
    <xf numFmtId="0" fontId="21" fillId="0" borderId="9" applyNumberFormat="0" applyFill="0" applyAlignment="0" applyProtection="0">
      <alignment vertical="center"/>
    </xf>
    <xf numFmtId="0" fontId="22" fillId="0" borderId="10" applyNumberFormat="0" applyFill="0" applyAlignment="0" applyProtection="0">
      <alignment vertical="center"/>
    </xf>
    <xf numFmtId="0" fontId="22" fillId="0" borderId="0" applyNumberFormat="0" applyFill="0" applyBorder="0" applyAlignment="0" applyProtection="0">
      <alignment vertical="center"/>
    </xf>
    <xf numFmtId="0" fontId="23" fillId="4" borderId="11" applyNumberFormat="0" applyAlignment="0" applyProtection="0">
      <alignment vertical="center"/>
    </xf>
    <xf numFmtId="0" fontId="24" fillId="5" borderId="12" applyNumberFormat="0" applyAlignment="0" applyProtection="0">
      <alignment vertical="center"/>
    </xf>
    <xf numFmtId="0" fontId="25" fillId="5" borderId="11" applyNumberFormat="0" applyAlignment="0" applyProtection="0">
      <alignment vertical="center"/>
    </xf>
    <xf numFmtId="0" fontId="26" fillId="6" borderId="13" applyNumberFormat="0" applyAlignment="0" applyProtection="0">
      <alignment vertical="center"/>
    </xf>
    <xf numFmtId="0" fontId="27" fillId="0" borderId="14" applyNumberFormat="0" applyFill="0" applyAlignment="0" applyProtection="0">
      <alignment vertical="center"/>
    </xf>
    <xf numFmtId="0" fontId="28" fillId="0" borderId="15" applyNumberFormat="0" applyFill="0" applyAlignment="0" applyProtection="0">
      <alignment vertical="center"/>
    </xf>
    <xf numFmtId="0" fontId="29" fillId="7" borderId="0" applyNumberFormat="0" applyBorder="0" applyAlignment="0" applyProtection="0">
      <alignment vertical="center"/>
    </xf>
    <xf numFmtId="0" fontId="30" fillId="8" borderId="0" applyNumberFormat="0" applyBorder="0" applyAlignment="0" applyProtection="0">
      <alignment vertical="center"/>
    </xf>
    <xf numFmtId="0" fontId="31" fillId="9" borderId="0" applyNumberFormat="0" applyBorder="0" applyAlignment="0" applyProtection="0">
      <alignment vertical="center"/>
    </xf>
    <xf numFmtId="0" fontId="32" fillId="10" borderId="0" applyNumberFormat="0" applyBorder="0" applyAlignment="0" applyProtection="0">
      <alignment vertical="center"/>
    </xf>
    <xf numFmtId="0" fontId="33" fillId="11" borderId="0" applyNumberFormat="0" applyBorder="0" applyAlignment="0" applyProtection="0">
      <alignment vertical="center"/>
    </xf>
    <xf numFmtId="0" fontId="33" fillId="12" borderId="0" applyNumberFormat="0" applyBorder="0" applyAlignment="0" applyProtection="0">
      <alignment vertical="center"/>
    </xf>
    <xf numFmtId="0" fontId="32" fillId="13" borderId="0" applyNumberFormat="0" applyBorder="0" applyAlignment="0" applyProtection="0">
      <alignment vertical="center"/>
    </xf>
    <xf numFmtId="0" fontId="32" fillId="14" borderId="0" applyNumberFormat="0" applyBorder="0" applyAlignment="0" applyProtection="0">
      <alignment vertical="center"/>
    </xf>
    <xf numFmtId="0" fontId="33" fillId="15" borderId="0" applyNumberFormat="0" applyBorder="0" applyAlignment="0" applyProtection="0">
      <alignment vertical="center"/>
    </xf>
    <xf numFmtId="0" fontId="33" fillId="16" borderId="0" applyNumberFormat="0" applyBorder="0" applyAlignment="0" applyProtection="0">
      <alignment vertical="center"/>
    </xf>
    <xf numFmtId="0" fontId="32" fillId="17" borderId="0" applyNumberFormat="0" applyBorder="0" applyAlignment="0" applyProtection="0">
      <alignment vertical="center"/>
    </xf>
    <xf numFmtId="0" fontId="32" fillId="18" borderId="0" applyNumberFormat="0" applyBorder="0" applyAlignment="0" applyProtection="0">
      <alignment vertical="center"/>
    </xf>
    <xf numFmtId="0" fontId="33" fillId="19" borderId="0" applyNumberFormat="0" applyBorder="0" applyAlignment="0" applyProtection="0">
      <alignment vertical="center"/>
    </xf>
    <xf numFmtId="0" fontId="33" fillId="20" borderId="0" applyNumberFormat="0" applyBorder="0" applyAlignment="0" applyProtection="0">
      <alignment vertical="center"/>
    </xf>
    <xf numFmtId="0" fontId="32" fillId="21" borderId="0" applyNumberFormat="0" applyBorder="0" applyAlignment="0" applyProtection="0">
      <alignment vertical="center"/>
    </xf>
    <xf numFmtId="0" fontId="32" fillId="22" borderId="0" applyNumberFormat="0" applyBorder="0" applyAlignment="0" applyProtection="0">
      <alignment vertical="center"/>
    </xf>
    <xf numFmtId="0" fontId="33" fillId="23" borderId="0" applyNumberFormat="0" applyBorder="0" applyAlignment="0" applyProtection="0">
      <alignment vertical="center"/>
    </xf>
    <xf numFmtId="0" fontId="33" fillId="24" borderId="0" applyNumberFormat="0" applyBorder="0" applyAlignment="0" applyProtection="0">
      <alignment vertical="center"/>
    </xf>
    <xf numFmtId="0" fontId="32" fillId="25" borderId="0" applyNumberFormat="0" applyBorder="0" applyAlignment="0" applyProtection="0">
      <alignment vertical="center"/>
    </xf>
    <xf numFmtId="0" fontId="32" fillId="26" borderId="0" applyNumberFormat="0" applyBorder="0" applyAlignment="0" applyProtection="0">
      <alignment vertical="center"/>
    </xf>
    <xf numFmtId="0" fontId="33" fillId="27" borderId="0" applyNumberFormat="0" applyBorder="0" applyAlignment="0" applyProtection="0">
      <alignment vertical="center"/>
    </xf>
    <xf numFmtId="0" fontId="33" fillId="28" borderId="0" applyNumberFormat="0" applyBorder="0" applyAlignment="0" applyProtection="0">
      <alignment vertical="center"/>
    </xf>
    <xf numFmtId="0" fontId="32" fillId="29" borderId="0" applyNumberFormat="0" applyBorder="0" applyAlignment="0" applyProtection="0">
      <alignment vertical="center"/>
    </xf>
    <xf numFmtId="0" fontId="32" fillId="30" borderId="0" applyNumberFormat="0" applyBorder="0" applyAlignment="0" applyProtection="0">
      <alignment vertical="center"/>
    </xf>
    <xf numFmtId="0" fontId="33" fillId="31" borderId="0" applyNumberFormat="0" applyBorder="0" applyAlignment="0" applyProtection="0">
      <alignment vertical="center"/>
    </xf>
    <xf numFmtId="0" fontId="33" fillId="32" borderId="0" applyNumberFormat="0" applyBorder="0" applyAlignment="0" applyProtection="0">
      <alignment vertical="center"/>
    </xf>
    <xf numFmtId="0" fontId="32" fillId="33" borderId="0" applyNumberFormat="0" applyBorder="0" applyAlignment="0" applyProtection="0">
      <alignment vertical="center"/>
    </xf>
  </cellStyleXfs>
  <cellXfs count="66">
    <xf numFmtId="0" fontId="0" fillId="0" borderId="0" xfId="0">
      <alignment vertical="center"/>
    </xf>
    <xf numFmtId="0" fontId="0" fillId="0" borderId="0" xfId="0" applyAlignment="1">
      <alignment horizontal="center" vertical="center"/>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vertical="center" wrapText="1"/>
    </xf>
    <xf numFmtId="0" fontId="0" fillId="0" borderId="4" xfId="0" applyBorder="1" applyAlignment="1">
      <alignment horizontal="center" vertical="center" wrapText="1"/>
    </xf>
    <xf numFmtId="0" fontId="2" fillId="0" borderId="4" xfId="0" applyFont="1" applyFill="1" applyBorder="1" applyAlignment="1">
      <alignment horizontal="center" vertical="center"/>
    </xf>
    <xf numFmtId="0" fontId="3" fillId="0" borderId="4" xfId="0" applyFont="1" applyFill="1" applyBorder="1" applyAlignment="1">
      <alignment horizontal="center" vertical="center"/>
    </xf>
    <xf numFmtId="0" fontId="3" fillId="0" borderId="4" xfId="0" applyFont="1" applyFill="1" applyBorder="1" applyAlignment="1">
      <alignment horizontal="center" vertical="center" wrapText="1"/>
    </xf>
    <xf numFmtId="176" fontId="3" fillId="0" borderId="4" xfId="0" applyNumberFormat="1" applyFont="1" applyFill="1" applyBorder="1" applyAlignment="1">
      <alignment horizontal="center" vertical="center"/>
    </xf>
    <xf numFmtId="177" fontId="3" fillId="0" borderId="4" xfId="0" applyNumberFormat="1" applyFont="1" applyFill="1" applyBorder="1" applyAlignment="1">
      <alignment horizontal="center" vertical="center"/>
    </xf>
    <xf numFmtId="0" fontId="0" fillId="0" borderId="4" xfId="0" applyBorder="1" applyAlignment="1">
      <alignment horizontal="center" vertical="center"/>
    </xf>
    <xf numFmtId="0" fontId="4" fillId="0" borderId="4" xfId="0" applyFont="1" applyFill="1" applyBorder="1" applyAlignment="1">
      <alignment horizontal="center" vertical="center" wrapText="1"/>
    </xf>
    <xf numFmtId="49" fontId="5" fillId="0" borderId="4" xfId="0" applyNumberFormat="1" applyFont="1" applyFill="1" applyBorder="1" applyAlignment="1">
      <alignment horizontal="center" vertical="center" wrapText="1"/>
    </xf>
    <xf numFmtId="176" fontId="5" fillId="0" borderId="4" xfId="0" applyNumberFormat="1" applyFont="1" applyFill="1" applyBorder="1" applyAlignment="1">
      <alignment horizontal="center" vertical="center"/>
    </xf>
    <xf numFmtId="177" fontId="5" fillId="0" borderId="4" xfId="0" applyNumberFormat="1" applyFont="1" applyFill="1" applyBorder="1" applyAlignment="1">
      <alignment horizontal="center" vertical="center"/>
    </xf>
    <xf numFmtId="177" fontId="4" fillId="0" borderId="4" xfId="0" applyNumberFormat="1" applyFont="1" applyFill="1" applyBorder="1" applyAlignment="1">
      <alignment horizontal="center" vertical="center"/>
    </xf>
    <xf numFmtId="176" fontId="4" fillId="0" borderId="4" xfId="0" applyNumberFormat="1" applyFont="1" applyFill="1" applyBorder="1" applyAlignment="1">
      <alignment horizontal="center" vertical="center"/>
    </xf>
    <xf numFmtId="177" fontId="4" fillId="0" borderId="5" xfId="0" applyNumberFormat="1" applyFont="1" applyFill="1" applyBorder="1" applyAlignment="1">
      <alignment horizontal="center" vertical="center"/>
    </xf>
    <xf numFmtId="0" fontId="6" fillId="0" borderId="5" xfId="0" applyFont="1" applyFill="1" applyBorder="1" applyAlignment="1">
      <alignment horizontal="center" vertical="center"/>
    </xf>
    <xf numFmtId="0" fontId="0" fillId="0" borderId="3" xfId="0" applyBorder="1" applyAlignment="1">
      <alignment horizontal="center" vertical="center"/>
    </xf>
    <xf numFmtId="0" fontId="6" fillId="0" borderId="6" xfId="0" applyFont="1" applyFill="1" applyBorder="1" applyAlignment="1">
      <alignment horizontal="center" vertical="center"/>
    </xf>
    <xf numFmtId="0" fontId="6" fillId="0" borderId="7" xfId="0" applyFont="1" applyFill="1" applyBorder="1" applyAlignment="1">
      <alignment horizontal="center" vertical="center"/>
    </xf>
    <xf numFmtId="0" fontId="2" fillId="0" borderId="6" xfId="0" applyFont="1" applyFill="1" applyBorder="1" applyAlignment="1">
      <alignment horizontal="center" vertical="center"/>
    </xf>
    <xf numFmtId="0" fontId="0" fillId="0" borderId="0" xfId="0" applyAlignment="1">
      <alignment horizontal="center" vertical="center" wrapText="1"/>
    </xf>
    <xf numFmtId="176" fontId="4" fillId="0" borderId="4" xfId="0" applyNumberFormat="1" applyFont="1" applyFill="1" applyBorder="1" applyAlignment="1">
      <alignment horizontal="center" vertical="center" wrapText="1"/>
    </xf>
    <xf numFmtId="177" fontId="4" fillId="0" borderId="4" xfId="0" applyNumberFormat="1" applyFont="1" applyFill="1" applyBorder="1" applyAlignment="1">
      <alignment horizontal="center" vertical="center" wrapText="1"/>
    </xf>
    <xf numFmtId="176" fontId="6" fillId="0" borderId="4" xfId="0" applyNumberFormat="1" applyFont="1" applyFill="1" applyBorder="1" applyAlignment="1">
      <alignment horizontal="center" vertical="center"/>
    </xf>
    <xf numFmtId="177" fontId="6" fillId="0" borderId="4" xfId="0" applyNumberFormat="1" applyFont="1" applyFill="1" applyBorder="1" applyAlignment="1">
      <alignment horizontal="center" vertical="center"/>
    </xf>
    <xf numFmtId="0" fontId="6" fillId="0" borderId="4" xfId="0" applyFont="1" applyFill="1" applyBorder="1" applyAlignment="1">
      <alignment horizontal="center" vertical="center" wrapText="1"/>
    </xf>
    <xf numFmtId="177" fontId="4" fillId="0" borderId="7" xfId="0" applyNumberFormat="1" applyFont="1" applyFill="1" applyBorder="1" applyAlignment="1">
      <alignment horizontal="center" vertical="center"/>
    </xf>
    <xf numFmtId="0" fontId="2" fillId="0" borderId="5" xfId="0" applyFont="1" applyFill="1" applyBorder="1" applyAlignment="1">
      <alignment horizontal="center" vertical="center"/>
    </xf>
    <xf numFmtId="176" fontId="7" fillId="0" borderId="4" xfId="0" applyNumberFormat="1" applyFont="1" applyFill="1" applyBorder="1" applyAlignment="1">
      <alignment horizontal="center" vertical="center" wrapText="1"/>
    </xf>
    <xf numFmtId="0" fontId="2" fillId="0" borderId="7" xfId="0" applyFont="1" applyFill="1" applyBorder="1" applyAlignment="1">
      <alignment horizontal="center" vertical="center"/>
    </xf>
    <xf numFmtId="0" fontId="6" fillId="0" borderId="4" xfId="0" applyFont="1" applyFill="1" applyBorder="1" applyAlignment="1">
      <alignment horizontal="center" vertical="center"/>
    </xf>
    <xf numFmtId="0" fontId="5" fillId="0" borderId="4" xfId="0" applyFont="1" applyFill="1" applyBorder="1" applyAlignment="1">
      <alignment horizontal="center" vertical="center" wrapText="1"/>
    </xf>
    <xf numFmtId="0" fontId="6" fillId="0" borderId="5" xfId="0" applyFont="1" applyFill="1" applyBorder="1" applyAlignment="1">
      <alignment vertical="center"/>
    </xf>
    <xf numFmtId="0" fontId="6" fillId="0" borderId="7" xfId="0" applyFont="1" applyFill="1" applyBorder="1" applyAlignment="1">
      <alignment vertical="center"/>
    </xf>
    <xf numFmtId="177" fontId="4" fillId="0" borderId="0" xfId="0" applyNumberFormat="1" applyFont="1" applyFill="1" applyAlignment="1">
      <alignment horizontal="center" vertical="center"/>
    </xf>
    <xf numFmtId="176" fontId="8" fillId="0" borderId="4" xfId="0" applyNumberFormat="1" applyFont="1" applyFill="1" applyBorder="1" applyAlignment="1">
      <alignment horizontal="center" vertical="center" wrapText="1"/>
    </xf>
    <xf numFmtId="0" fontId="8" fillId="0" borderId="4" xfId="0" applyFont="1" applyFill="1" applyBorder="1" applyAlignment="1">
      <alignment horizontal="center" vertical="center" wrapText="1"/>
    </xf>
    <xf numFmtId="176" fontId="5" fillId="0" borderId="4" xfId="0" applyNumberFormat="1" applyFont="1" applyFill="1" applyBorder="1" applyAlignment="1">
      <alignment horizontal="center" vertical="center" wrapText="1"/>
    </xf>
    <xf numFmtId="177" fontId="5" fillId="0" borderId="4" xfId="0" applyNumberFormat="1" applyFont="1" applyFill="1" applyBorder="1" applyAlignment="1">
      <alignment horizontal="center" vertical="center" wrapText="1"/>
    </xf>
    <xf numFmtId="0" fontId="1" fillId="0" borderId="4" xfId="0" applyFont="1" applyBorder="1" applyAlignment="1">
      <alignment horizontal="center" vertical="center" wrapText="1"/>
    </xf>
    <xf numFmtId="0" fontId="4" fillId="0" borderId="4" xfId="0" applyFont="1" applyFill="1" applyBorder="1" applyAlignment="1">
      <alignment vertical="center" wrapText="1"/>
    </xf>
    <xf numFmtId="177" fontId="9" fillId="0" borderId="4" xfId="0" applyNumberFormat="1" applyFont="1" applyFill="1" applyBorder="1" applyAlignment="1">
      <alignment horizontal="center" vertical="center"/>
    </xf>
    <xf numFmtId="177" fontId="10" fillId="0" borderId="4" xfId="0" applyNumberFormat="1" applyFont="1" applyFill="1" applyBorder="1" applyAlignment="1">
      <alignment horizontal="center" vertical="center"/>
    </xf>
    <xf numFmtId="0" fontId="6" fillId="0" borderId="4" xfId="0" applyFont="1" applyFill="1" applyBorder="1" applyAlignment="1">
      <alignment vertical="center"/>
    </xf>
    <xf numFmtId="0" fontId="11" fillId="0" borderId="0" xfId="0" applyFont="1" applyAlignment="1">
      <alignment vertical="center" wrapText="1"/>
    </xf>
    <xf numFmtId="0" fontId="0" fillId="0" borderId="0" xfId="0" applyAlignment="1">
      <alignment vertical="center"/>
    </xf>
    <xf numFmtId="0" fontId="1" fillId="0" borderId="0" xfId="0" applyFont="1" applyAlignment="1">
      <alignment horizontal="center" vertical="center" wrapText="1"/>
    </xf>
    <xf numFmtId="0" fontId="12" fillId="0" borderId="4" xfId="0" applyFont="1" applyFill="1" applyBorder="1" applyAlignment="1">
      <alignment horizontal="center" vertical="center" wrapText="1"/>
    </xf>
    <xf numFmtId="0" fontId="11" fillId="0" borderId="4" xfId="0" applyFont="1" applyFill="1" applyBorder="1" applyAlignment="1">
      <alignment horizontal="center" vertical="center"/>
    </xf>
    <xf numFmtId="49" fontId="13" fillId="2" borderId="4" xfId="0" applyNumberFormat="1" applyFont="1" applyFill="1" applyBorder="1" applyAlignment="1">
      <alignment horizontal="left" vertical="center" wrapText="1"/>
    </xf>
    <xf numFmtId="0" fontId="0" fillId="0" borderId="4" xfId="0" applyBorder="1" applyAlignment="1">
      <alignment vertical="center" wrapText="1"/>
    </xf>
    <xf numFmtId="0" fontId="14" fillId="2" borderId="4" xfId="0" applyFont="1" applyFill="1" applyBorder="1" applyAlignment="1">
      <alignment horizontal="left" vertical="center" wrapText="1"/>
    </xf>
    <xf numFmtId="0" fontId="13" fillId="2" borderId="4" xfId="0" applyFont="1" applyFill="1" applyBorder="1" applyAlignment="1">
      <alignment horizontal="left" vertical="center" wrapText="1"/>
    </xf>
    <xf numFmtId="0" fontId="11" fillId="2" borderId="4" xfId="0" applyFont="1" applyFill="1" applyBorder="1" applyAlignment="1">
      <alignment horizontal="left" vertical="center" wrapText="1"/>
    </xf>
    <xf numFmtId="176" fontId="0" fillId="0" borderId="0" xfId="0" applyNumberFormat="1" applyAlignment="1">
      <alignment horizontal="center" vertical="center"/>
    </xf>
    <xf numFmtId="177" fontId="0" fillId="0" borderId="0" xfId="0" applyNumberFormat="1">
      <alignment vertical="center"/>
    </xf>
    <xf numFmtId="0" fontId="0" fillId="0" borderId="0" xfId="0" applyAlignment="1">
      <alignment vertical="center" wrapText="1"/>
    </xf>
    <xf numFmtId="49" fontId="5" fillId="2" borderId="4" xfId="0" applyNumberFormat="1" applyFont="1" applyFill="1" applyBorder="1" applyAlignment="1">
      <alignment horizontal="center" vertical="center" wrapText="1"/>
    </xf>
    <xf numFmtId="0" fontId="4" fillId="2" borderId="4"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6" fillId="2" borderId="4" xfId="0"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
    <dxf>
      <fill>
        <patternFill patternType="solid">
          <fgColor rgb="FF00B050"/>
          <bgColor rgb="FFFFFFFF"/>
        </patternFill>
      </fill>
    </dxf>
  </dxf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sharedStrings" Target="sharedString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70"/>
  <sheetViews>
    <sheetView topLeftCell="A55" workbookViewId="0">
      <selection activeCell="F30" sqref="F30"/>
    </sheetView>
  </sheetViews>
  <sheetFormatPr defaultColWidth="9" defaultRowHeight="13.5"/>
  <cols>
    <col min="1" max="1" width="7.625" customWidth="1"/>
    <col min="2" max="2" width="22.25" style="1" customWidth="1"/>
    <col min="3" max="3" width="31.7833333333333" customWidth="1"/>
    <col min="4" max="4" width="11.875" style="59" customWidth="1"/>
    <col min="5" max="6" width="14.625" style="60" customWidth="1"/>
    <col min="7" max="8" width="9" style="1"/>
    <col min="9" max="9" width="9" style="61"/>
  </cols>
  <sheetData>
    <row r="1" ht="43" customHeight="1" spans="1:10">
      <c r="A1" s="2" t="s">
        <v>0</v>
      </c>
      <c r="B1" s="3"/>
      <c r="C1" s="3"/>
      <c r="D1" s="3"/>
      <c r="E1" s="3"/>
      <c r="F1" s="3"/>
      <c r="G1" s="3"/>
      <c r="H1" s="4"/>
    </row>
    <row r="2" ht="22.5" spans="1:10">
      <c r="A2" s="7" t="s">
        <v>1</v>
      </c>
      <c r="B2" s="8" t="s">
        <v>2</v>
      </c>
      <c r="C2" s="9" t="s">
        <v>3</v>
      </c>
      <c r="D2" s="10" t="s">
        <v>4</v>
      </c>
      <c r="E2" s="11" t="s">
        <v>5</v>
      </c>
      <c r="F2" s="11" t="s">
        <v>6</v>
      </c>
      <c r="G2" s="11" t="s">
        <v>7</v>
      </c>
      <c r="H2" s="12"/>
    </row>
    <row r="3" ht="18.75" spans="1:10">
      <c r="A3" s="35">
        <v>1</v>
      </c>
      <c r="B3" s="13" t="s">
        <v>8</v>
      </c>
      <c r="C3" s="14" t="s">
        <v>9</v>
      </c>
      <c r="D3" s="15">
        <v>1</v>
      </c>
      <c r="E3" s="16">
        <v>20</v>
      </c>
      <c r="F3" s="17">
        <v>20</v>
      </c>
      <c r="G3" s="12">
        <v>0.92</v>
      </c>
      <c r="H3" s="12"/>
      <c r="I3" s="61" t="s">
        <v>10</v>
      </c>
    </row>
    <row r="4" ht="18.75" spans="1:10">
      <c r="A4" s="35">
        <v>2</v>
      </c>
      <c r="B4" s="13" t="s">
        <v>11</v>
      </c>
      <c r="C4" s="62" t="s">
        <v>12</v>
      </c>
      <c r="D4" s="15">
        <v>1</v>
      </c>
      <c r="E4" s="16">
        <v>3</v>
      </c>
      <c r="F4" s="17">
        <v>3</v>
      </c>
      <c r="G4" s="12"/>
      <c r="H4" s="12"/>
      <c r="J4" t="s">
        <v>12</v>
      </c>
    </row>
    <row r="5" ht="18.75" spans="1:10">
      <c r="A5" s="35">
        <v>3</v>
      </c>
      <c r="B5" s="13" t="s">
        <v>13</v>
      </c>
      <c r="C5" s="62" t="s">
        <v>14</v>
      </c>
      <c r="D5" s="15">
        <v>2</v>
      </c>
      <c r="E5" s="16">
        <v>9.7</v>
      </c>
      <c r="F5" s="17">
        <v>19.4</v>
      </c>
      <c r="G5" s="12" t="s">
        <v>15</v>
      </c>
      <c r="H5" s="12" t="s">
        <v>16</v>
      </c>
      <c r="I5" s="61" t="s">
        <v>17</v>
      </c>
      <c r="J5" t="s">
        <v>14</v>
      </c>
    </row>
    <row r="6" ht="18.75" spans="1:10">
      <c r="A6" s="35">
        <v>4</v>
      </c>
      <c r="B6" s="13" t="s">
        <v>18</v>
      </c>
      <c r="C6" s="13" t="s">
        <v>19</v>
      </c>
      <c r="D6" s="18">
        <v>1</v>
      </c>
      <c r="E6" s="17">
        <v>120</v>
      </c>
      <c r="F6" s="17">
        <v>120</v>
      </c>
      <c r="G6" s="12" t="s">
        <v>20</v>
      </c>
      <c r="H6" s="12"/>
    </row>
    <row r="7" ht="18.75" spans="1:10">
      <c r="A7" s="35">
        <v>5</v>
      </c>
      <c r="B7" s="13"/>
      <c r="C7" s="13" t="s">
        <v>21</v>
      </c>
      <c r="D7" s="18">
        <v>1</v>
      </c>
      <c r="E7" s="17">
        <v>30</v>
      </c>
      <c r="F7" s="17">
        <v>30</v>
      </c>
      <c r="G7" s="12" t="s">
        <v>22</v>
      </c>
      <c r="H7" s="12"/>
    </row>
    <row r="8" ht="18.75" spans="1:10">
      <c r="A8" s="35">
        <v>6</v>
      </c>
      <c r="B8" s="13"/>
      <c r="C8" s="63" t="s">
        <v>23</v>
      </c>
      <c r="D8" s="26">
        <v>1</v>
      </c>
      <c r="E8" s="27">
        <v>5</v>
      </c>
      <c r="F8" s="17">
        <v>5</v>
      </c>
      <c r="G8" s="12"/>
      <c r="H8" s="12"/>
      <c r="J8" t="s">
        <v>23</v>
      </c>
    </row>
    <row r="9" ht="18.75" spans="1:10">
      <c r="A9" s="35">
        <v>7</v>
      </c>
      <c r="B9" s="13" t="s">
        <v>24</v>
      </c>
      <c r="C9" s="63" t="s">
        <v>25</v>
      </c>
      <c r="D9" s="18">
        <v>1</v>
      </c>
      <c r="E9" s="17">
        <v>12</v>
      </c>
      <c r="F9" s="17">
        <v>12</v>
      </c>
      <c r="G9" s="12">
        <v>4.3</v>
      </c>
      <c r="H9" s="12"/>
      <c r="J9" t="s">
        <v>25</v>
      </c>
    </row>
    <row r="10" ht="18.75" spans="1:10">
      <c r="A10" s="35">
        <v>8</v>
      </c>
      <c r="B10" s="13"/>
      <c r="C10" s="63" t="s">
        <v>26</v>
      </c>
      <c r="D10" s="18">
        <v>1</v>
      </c>
      <c r="E10" s="17">
        <v>2.6</v>
      </c>
      <c r="F10" s="17">
        <v>2.6</v>
      </c>
      <c r="G10" s="12"/>
      <c r="H10" s="12"/>
      <c r="J10" t="s">
        <v>26</v>
      </c>
    </row>
    <row r="11" ht="18.75" spans="1:10">
      <c r="A11" s="35">
        <v>9</v>
      </c>
      <c r="B11" s="13" t="s">
        <v>27</v>
      </c>
      <c r="C11" s="13" t="s">
        <v>28</v>
      </c>
      <c r="D11" s="18">
        <v>1</v>
      </c>
      <c r="E11" s="17">
        <v>46</v>
      </c>
      <c r="F11" s="17">
        <v>46</v>
      </c>
      <c r="G11" s="12">
        <v>2.06</v>
      </c>
      <c r="H11" s="12"/>
    </row>
    <row r="12" ht="18.75" spans="1:10">
      <c r="A12" s="35">
        <v>10</v>
      </c>
      <c r="B12" s="13" t="s">
        <v>29</v>
      </c>
      <c r="C12" s="63" t="s">
        <v>30</v>
      </c>
      <c r="D12" s="18">
        <v>2</v>
      </c>
      <c r="E12" s="17">
        <v>0.4</v>
      </c>
      <c r="F12" s="17">
        <v>0.8</v>
      </c>
      <c r="G12" s="12"/>
      <c r="H12" s="12"/>
      <c r="J12" t="s">
        <v>30</v>
      </c>
    </row>
    <row r="13" ht="18.75" spans="1:10">
      <c r="A13" s="35">
        <v>11</v>
      </c>
      <c r="B13" s="13" t="s">
        <v>31</v>
      </c>
      <c r="C13" s="63" t="s">
        <v>32</v>
      </c>
      <c r="D13" s="18">
        <v>2</v>
      </c>
      <c r="E13" s="17">
        <v>5</v>
      </c>
      <c r="F13" s="17">
        <v>10</v>
      </c>
      <c r="G13" s="12" t="s">
        <v>33</v>
      </c>
      <c r="H13" s="12"/>
      <c r="I13" s="61" t="s">
        <v>34</v>
      </c>
      <c r="J13" t="s">
        <v>32</v>
      </c>
    </row>
    <row r="14" ht="18.75" spans="1:10">
      <c r="A14" s="35">
        <v>12</v>
      </c>
      <c r="B14" s="13"/>
      <c r="C14" s="63" t="s">
        <v>35</v>
      </c>
      <c r="D14" s="18">
        <v>1</v>
      </c>
      <c r="E14" s="17">
        <v>4</v>
      </c>
      <c r="F14" s="17">
        <v>4</v>
      </c>
      <c r="G14" s="12"/>
      <c r="H14" s="12"/>
      <c r="J14" t="s">
        <v>35</v>
      </c>
    </row>
    <row r="15" ht="18.75" spans="1:10">
      <c r="A15" s="35">
        <v>13</v>
      </c>
      <c r="B15" s="13"/>
      <c r="C15" s="63" t="s">
        <v>36</v>
      </c>
      <c r="D15" s="18">
        <v>1</v>
      </c>
      <c r="E15" s="17">
        <v>8</v>
      </c>
      <c r="F15" s="17">
        <v>8</v>
      </c>
      <c r="G15" s="12"/>
      <c r="H15" s="12"/>
      <c r="J15" t="s">
        <v>36</v>
      </c>
    </row>
    <row r="16" ht="18.75" spans="1:10">
      <c r="A16" s="35">
        <v>14</v>
      </c>
      <c r="B16" s="13" t="s">
        <v>37</v>
      </c>
      <c r="C16" s="63" t="s">
        <v>38</v>
      </c>
      <c r="D16" s="18">
        <v>1</v>
      </c>
      <c r="E16" s="17">
        <v>20</v>
      </c>
      <c r="F16" s="17">
        <v>20</v>
      </c>
      <c r="G16" s="12" t="s">
        <v>39</v>
      </c>
      <c r="H16" s="12"/>
      <c r="J16" t="s">
        <v>38</v>
      </c>
    </row>
    <row r="17" ht="18.75" spans="1:10">
      <c r="A17" s="35">
        <v>15</v>
      </c>
      <c r="B17" s="13"/>
      <c r="C17" s="63" t="s">
        <v>40</v>
      </c>
      <c r="D17" s="18">
        <v>1</v>
      </c>
      <c r="E17" s="17">
        <v>9</v>
      </c>
      <c r="F17" s="17">
        <v>9</v>
      </c>
      <c r="G17" s="12"/>
      <c r="H17" s="12"/>
      <c r="J17" t="s">
        <v>40</v>
      </c>
    </row>
    <row r="18" ht="18.75" spans="1:10">
      <c r="A18" s="35">
        <v>16</v>
      </c>
      <c r="B18" s="13" t="s">
        <v>41</v>
      </c>
      <c r="C18" s="63" t="s">
        <v>32</v>
      </c>
      <c r="D18" s="18">
        <v>2</v>
      </c>
      <c r="E18" s="17">
        <v>5</v>
      </c>
      <c r="F18" s="17">
        <v>10</v>
      </c>
      <c r="G18" s="12" t="s">
        <v>33</v>
      </c>
      <c r="H18" s="12"/>
      <c r="I18" s="61" t="s">
        <v>34</v>
      </c>
      <c r="J18" t="s">
        <v>32</v>
      </c>
    </row>
    <row r="19" ht="18.75" spans="1:10">
      <c r="A19" s="35">
        <v>17</v>
      </c>
      <c r="B19" s="13"/>
      <c r="C19" s="63" t="s">
        <v>30</v>
      </c>
      <c r="D19" s="18">
        <v>2</v>
      </c>
      <c r="E19" s="17">
        <v>0.4</v>
      </c>
      <c r="F19" s="17">
        <v>0.8</v>
      </c>
      <c r="G19" s="12"/>
      <c r="H19" s="12"/>
      <c r="J19" t="s">
        <v>30</v>
      </c>
    </row>
    <row r="20" ht="18.75" spans="1:10">
      <c r="A20" s="35">
        <v>18</v>
      </c>
      <c r="B20" s="13"/>
      <c r="C20" s="63" t="s">
        <v>42</v>
      </c>
      <c r="D20" s="18">
        <v>5</v>
      </c>
      <c r="E20" s="17">
        <v>2</v>
      </c>
      <c r="F20" s="17">
        <v>10</v>
      </c>
      <c r="G20" s="12"/>
      <c r="H20" s="12"/>
      <c r="J20" t="s">
        <v>42</v>
      </c>
    </row>
    <row r="21" ht="18.75" spans="1:10">
      <c r="A21" s="35">
        <v>19</v>
      </c>
      <c r="B21" s="36"/>
      <c r="C21" s="64" t="s">
        <v>43</v>
      </c>
      <c r="D21" s="15">
        <v>2</v>
      </c>
      <c r="E21" s="16">
        <v>8</v>
      </c>
      <c r="F21" s="17">
        <v>16</v>
      </c>
      <c r="G21" s="12"/>
      <c r="H21" s="12"/>
      <c r="J21" t="s">
        <v>43</v>
      </c>
    </row>
    <row r="22" ht="18.75" spans="1:10">
      <c r="A22" s="35">
        <v>20</v>
      </c>
      <c r="B22" s="13" t="s">
        <v>44</v>
      </c>
      <c r="C22" s="63" t="s">
        <v>42</v>
      </c>
      <c r="D22" s="18">
        <v>4</v>
      </c>
      <c r="E22" s="17">
        <v>2</v>
      </c>
      <c r="F22" s="17">
        <v>8</v>
      </c>
      <c r="G22" s="12"/>
      <c r="H22" s="12"/>
      <c r="J22" t="s">
        <v>42</v>
      </c>
    </row>
    <row r="23" ht="18.75" spans="1:10">
      <c r="A23" s="35">
        <v>21</v>
      </c>
      <c r="B23" s="13"/>
      <c r="C23" s="63" t="s">
        <v>35</v>
      </c>
      <c r="D23" s="18">
        <v>1</v>
      </c>
      <c r="E23" s="17">
        <v>4</v>
      </c>
      <c r="F23" s="17">
        <v>4</v>
      </c>
      <c r="G23" s="12"/>
      <c r="H23" s="12"/>
      <c r="J23" t="s">
        <v>35</v>
      </c>
    </row>
    <row r="24" ht="18.75" spans="1:10">
      <c r="A24" s="35">
        <v>22</v>
      </c>
      <c r="B24" s="13"/>
      <c r="C24" s="63" t="s">
        <v>32</v>
      </c>
      <c r="D24" s="18">
        <v>3</v>
      </c>
      <c r="E24" s="17">
        <v>5</v>
      </c>
      <c r="F24" s="17">
        <v>15</v>
      </c>
      <c r="G24" s="12" t="s">
        <v>33</v>
      </c>
      <c r="H24" s="12"/>
      <c r="I24" s="61" t="s">
        <v>34</v>
      </c>
      <c r="J24" t="s">
        <v>32</v>
      </c>
    </row>
    <row r="25" ht="18.75" spans="1:10">
      <c r="A25" s="35">
        <v>23</v>
      </c>
      <c r="B25" s="13" t="s">
        <v>45</v>
      </c>
      <c r="C25" s="65" t="s">
        <v>46</v>
      </c>
      <c r="D25" s="28">
        <v>6</v>
      </c>
      <c r="E25" s="29">
        <v>2</v>
      </c>
      <c r="F25" s="17">
        <v>12</v>
      </c>
      <c r="G25" s="12"/>
      <c r="H25" s="12"/>
      <c r="J25" t="s">
        <v>46</v>
      </c>
    </row>
    <row r="26" ht="18.75" spans="1:10">
      <c r="A26" s="35">
        <v>24</v>
      </c>
      <c r="B26" s="13"/>
      <c r="C26" s="64" t="s">
        <v>47</v>
      </c>
      <c r="D26" s="15">
        <v>6</v>
      </c>
      <c r="E26" s="16">
        <v>0.35</v>
      </c>
      <c r="F26" s="17">
        <v>2.1</v>
      </c>
      <c r="G26" s="12"/>
      <c r="H26" s="12"/>
      <c r="J26" t="s">
        <v>47</v>
      </c>
    </row>
    <row r="27" ht="18.75" spans="1:10">
      <c r="A27" s="35">
        <v>25</v>
      </c>
      <c r="B27" s="13"/>
      <c r="C27" s="64" t="s">
        <v>48</v>
      </c>
      <c r="D27" s="15">
        <v>2</v>
      </c>
      <c r="E27" s="16">
        <v>0.6</v>
      </c>
      <c r="F27" s="17">
        <v>1.2</v>
      </c>
      <c r="G27" s="12"/>
      <c r="H27" s="12"/>
      <c r="J27" t="s">
        <v>48</v>
      </c>
    </row>
    <row r="28" ht="18.75" spans="1:10">
      <c r="A28" s="35">
        <v>26</v>
      </c>
      <c r="B28" s="13"/>
      <c r="C28" s="63" t="s">
        <v>49</v>
      </c>
      <c r="D28" s="18">
        <v>1</v>
      </c>
      <c r="E28" s="17">
        <v>9</v>
      </c>
      <c r="F28" s="17">
        <v>9</v>
      </c>
      <c r="G28" s="12"/>
      <c r="H28" s="12"/>
      <c r="J28" t="s">
        <v>49</v>
      </c>
    </row>
    <row r="29" ht="18.75" spans="1:10">
      <c r="A29" s="35">
        <v>27</v>
      </c>
      <c r="B29" s="13" t="s">
        <v>50</v>
      </c>
      <c r="C29" s="13" t="s">
        <v>51</v>
      </c>
      <c r="D29" s="28">
        <v>1</v>
      </c>
      <c r="E29" s="29">
        <v>30</v>
      </c>
      <c r="F29" s="17">
        <v>30</v>
      </c>
      <c r="G29" s="12" t="s">
        <v>52</v>
      </c>
      <c r="H29" s="12"/>
    </row>
    <row r="30" ht="18.75" spans="1:10">
      <c r="A30" s="35">
        <v>28</v>
      </c>
      <c r="B30" s="13"/>
      <c r="C30" s="30" t="s">
        <v>53</v>
      </c>
      <c r="D30" s="28">
        <v>1</v>
      </c>
      <c r="E30" s="29">
        <v>30</v>
      </c>
      <c r="F30" s="17">
        <v>30</v>
      </c>
      <c r="G30" s="12" t="s">
        <v>52</v>
      </c>
      <c r="H30" s="12"/>
    </row>
    <row r="31" ht="18.75" spans="1:10">
      <c r="A31" s="35">
        <v>29</v>
      </c>
      <c r="B31" s="13"/>
      <c r="C31" s="30" t="s">
        <v>54</v>
      </c>
      <c r="D31" s="28">
        <v>1</v>
      </c>
      <c r="E31" s="29">
        <v>35</v>
      </c>
      <c r="F31" s="17">
        <v>35</v>
      </c>
      <c r="G31" s="12"/>
      <c r="H31" s="12"/>
    </row>
    <row r="32" ht="18.75" spans="1:10">
      <c r="A32" s="35">
        <v>30</v>
      </c>
      <c r="B32" s="13"/>
      <c r="C32" s="30" t="s">
        <v>55</v>
      </c>
      <c r="D32" s="28">
        <v>5</v>
      </c>
      <c r="E32" s="29">
        <v>3</v>
      </c>
      <c r="F32" s="17">
        <v>15</v>
      </c>
      <c r="G32" s="12"/>
      <c r="H32" s="12"/>
    </row>
    <row r="33" ht="18.75" spans="1:10">
      <c r="A33" s="35">
        <v>31</v>
      </c>
      <c r="B33" s="13"/>
      <c r="C33" s="30" t="s">
        <v>56</v>
      </c>
      <c r="D33" s="28">
        <v>4</v>
      </c>
      <c r="E33" s="29">
        <v>6.5</v>
      </c>
      <c r="F33" s="17">
        <v>26</v>
      </c>
      <c r="G33" s="12"/>
      <c r="H33" s="12"/>
    </row>
    <row r="34" ht="18.75" spans="1:10">
      <c r="A34" s="35">
        <v>32</v>
      </c>
      <c r="B34" s="13" t="s">
        <v>57</v>
      </c>
      <c r="C34" s="30" t="s">
        <v>58</v>
      </c>
      <c r="D34" s="33">
        <v>1</v>
      </c>
      <c r="E34" s="29">
        <v>48</v>
      </c>
      <c r="F34" s="17">
        <v>48</v>
      </c>
      <c r="G34" s="12" t="s">
        <v>59</v>
      </c>
      <c r="H34" s="12"/>
    </row>
    <row r="35" ht="18.75" spans="1:10">
      <c r="A35" s="35">
        <v>33</v>
      </c>
      <c r="B35" s="13"/>
      <c r="C35" s="63" t="s">
        <v>60</v>
      </c>
      <c r="D35" s="18">
        <v>1</v>
      </c>
      <c r="E35" s="17">
        <v>11</v>
      </c>
      <c r="F35" s="17">
        <v>11</v>
      </c>
      <c r="G35" s="12" t="s">
        <v>59</v>
      </c>
      <c r="H35" s="12"/>
      <c r="J35" t="s">
        <v>60</v>
      </c>
    </row>
    <row r="36" ht="18.75" spans="1:10">
      <c r="A36" s="35">
        <v>34</v>
      </c>
      <c r="B36" s="13"/>
      <c r="C36" s="63" t="s">
        <v>61</v>
      </c>
      <c r="D36" s="18">
        <v>1</v>
      </c>
      <c r="E36" s="17">
        <v>8</v>
      </c>
      <c r="F36" s="17">
        <v>8</v>
      </c>
      <c r="G36" s="12"/>
      <c r="H36" s="12"/>
      <c r="J36" t="s">
        <v>61</v>
      </c>
    </row>
    <row r="37" ht="18.75" spans="1:10">
      <c r="A37" s="35">
        <v>35</v>
      </c>
      <c r="B37" s="13"/>
      <c r="C37" s="63" t="s">
        <v>42</v>
      </c>
      <c r="D37" s="18">
        <v>5</v>
      </c>
      <c r="E37" s="17">
        <v>2</v>
      </c>
      <c r="F37" s="17">
        <v>10</v>
      </c>
      <c r="G37" s="12"/>
      <c r="H37" s="12"/>
      <c r="J37" t="s">
        <v>42</v>
      </c>
    </row>
    <row r="38" ht="18.75" spans="1:10">
      <c r="A38" s="35">
        <v>36</v>
      </c>
      <c r="B38" s="13" t="s">
        <v>62</v>
      </c>
      <c r="C38" s="63" t="s">
        <v>63</v>
      </c>
      <c r="D38" s="18">
        <v>1</v>
      </c>
      <c r="E38" s="17">
        <v>3</v>
      </c>
      <c r="F38" s="17">
        <v>3</v>
      </c>
      <c r="G38" s="12"/>
      <c r="H38" s="12"/>
      <c r="J38" t="s">
        <v>63</v>
      </c>
    </row>
    <row r="39" ht="18.75" spans="1:10">
      <c r="A39" s="35">
        <v>37</v>
      </c>
      <c r="B39" s="13"/>
      <c r="C39" s="63" t="s">
        <v>42</v>
      </c>
      <c r="D39" s="18">
        <v>4</v>
      </c>
      <c r="E39" s="17">
        <v>2</v>
      </c>
      <c r="F39" s="17">
        <v>8</v>
      </c>
      <c r="G39" s="12"/>
      <c r="H39" s="12"/>
      <c r="J39" t="s">
        <v>42</v>
      </c>
    </row>
    <row r="40" ht="18.75" spans="1:10">
      <c r="A40" s="35">
        <v>38</v>
      </c>
      <c r="B40" s="13" t="s">
        <v>64</v>
      </c>
      <c r="C40" s="63" t="s">
        <v>65</v>
      </c>
      <c r="D40" s="18">
        <v>1</v>
      </c>
      <c r="E40" s="17">
        <v>35</v>
      </c>
      <c r="F40" s="17">
        <v>35</v>
      </c>
      <c r="G40" s="12">
        <v>3.5</v>
      </c>
      <c r="H40" s="12"/>
      <c r="J40" t="s">
        <v>65</v>
      </c>
    </row>
    <row r="41" ht="18.75" spans="1:10">
      <c r="A41" s="35">
        <v>39</v>
      </c>
      <c r="B41" s="13"/>
      <c r="C41" s="13" t="s">
        <v>66</v>
      </c>
      <c r="D41" s="18">
        <v>1</v>
      </c>
      <c r="E41" s="17">
        <v>35</v>
      </c>
      <c r="F41" s="17">
        <v>35</v>
      </c>
      <c r="G41" s="12" t="s">
        <v>67</v>
      </c>
      <c r="H41" s="12"/>
    </row>
    <row r="42" ht="18.75" spans="1:10">
      <c r="A42" s="35">
        <v>40</v>
      </c>
      <c r="B42" s="35" t="s">
        <v>68</v>
      </c>
      <c r="C42" s="14" t="s">
        <v>58</v>
      </c>
      <c r="D42" s="15">
        <v>1</v>
      </c>
      <c r="E42" s="16">
        <v>50</v>
      </c>
      <c r="F42" s="16">
        <v>50</v>
      </c>
      <c r="G42" s="12" t="s">
        <v>67</v>
      </c>
      <c r="H42" s="12"/>
    </row>
    <row r="43" ht="40.5" spans="1:10">
      <c r="A43" s="35">
        <v>41</v>
      </c>
      <c r="B43" s="35"/>
      <c r="C43" s="14" t="s">
        <v>69</v>
      </c>
      <c r="D43" s="15">
        <v>3</v>
      </c>
      <c r="E43" s="16">
        <v>15</v>
      </c>
      <c r="F43" s="16">
        <v>45</v>
      </c>
      <c r="G43" s="12" t="s">
        <v>67</v>
      </c>
      <c r="H43" s="12"/>
      <c r="I43" s="61" t="s">
        <v>70</v>
      </c>
    </row>
    <row r="44" ht="18.75" spans="1:10">
      <c r="A44" s="35">
        <v>42</v>
      </c>
      <c r="B44" s="36" t="s">
        <v>50</v>
      </c>
      <c r="C44" s="14" t="s">
        <v>71</v>
      </c>
      <c r="D44" s="15">
        <v>1</v>
      </c>
      <c r="E44" s="16">
        <v>1240</v>
      </c>
      <c r="F44" s="16">
        <v>1240</v>
      </c>
      <c r="G44" s="6" t="s">
        <v>72</v>
      </c>
      <c r="H44" s="12"/>
    </row>
    <row r="45" ht="18.75" spans="1:10">
      <c r="A45" s="35">
        <v>43</v>
      </c>
      <c r="B45" s="36" t="s">
        <v>8</v>
      </c>
      <c r="C45" s="36" t="s">
        <v>73</v>
      </c>
      <c r="D45" s="15">
        <v>1</v>
      </c>
      <c r="E45" s="16">
        <v>15</v>
      </c>
      <c r="F45" s="16">
        <v>15</v>
      </c>
      <c r="G45" s="6"/>
      <c r="H45" s="12" t="s">
        <v>74</v>
      </c>
    </row>
    <row r="46" ht="18.75" spans="1:10">
      <c r="A46" s="35">
        <v>44</v>
      </c>
      <c r="B46" s="36"/>
      <c r="C46" s="14" t="s">
        <v>75</v>
      </c>
      <c r="D46" s="15">
        <v>1</v>
      </c>
      <c r="E46" s="16">
        <v>20</v>
      </c>
      <c r="F46" s="16">
        <v>20</v>
      </c>
      <c r="G46" s="6"/>
      <c r="H46" s="12">
        <v>1.1</v>
      </c>
    </row>
    <row r="47" ht="18.75" spans="1:10">
      <c r="A47" s="35">
        <v>45</v>
      </c>
      <c r="B47" s="36"/>
      <c r="C47" s="14" t="s">
        <v>76</v>
      </c>
      <c r="D47" s="15">
        <v>1</v>
      </c>
      <c r="E47" s="16">
        <v>30</v>
      </c>
      <c r="F47" s="16">
        <v>30</v>
      </c>
      <c r="G47" s="6"/>
      <c r="H47" s="12">
        <v>4.8</v>
      </c>
    </row>
    <row r="48" ht="18.75" spans="1:10">
      <c r="A48" s="35">
        <v>46</v>
      </c>
      <c r="B48" s="36"/>
      <c r="C48" s="14" t="s">
        <v>77</v>
      </c>
      <c r="D48" s="15">
        <v>1</v>
      </c>
      <c r="E48" s="16">
        <v>35</v>
      </c>
      <c r="F48" s="16">
        <v>35</v>
      </c>
      <c r="G48" s="6"/>
      <c r="H48" s="12" t="s">
        <v>74</v>
      </c>
    </row>
    <row r="49" ht="18.75" spans="1:8">
      <c r="A49" s="35">
        <v>47</v>
      </c>
      <c r="B49" s="13" t="s">
        <v>11</v>
      </c>
      <c r="C49" s="14" t="s">
        <v>78</v>
      </c>
      <c r="D49" s="15">
        <v>13</v>
      </c>
      <c r="E49" s="16">
        <v>35</v>
      </c>
      <c r="F49" s="16">
        <v>455</v>
      </c>
      <c r="G49" s="6"/>
      <c r="H49" s="12"/>
    </row>
    <row r="50" ht="18.75" spans="1:8">
      <c r="A50" s="35">
        <v>48</v>
      </c>
      <c r="B50" s="13"/>
      <c r="C50" s="14" t="s">
        <v>79</v>
      </c>
      <c r="D50" s="15">
        <v>10</v>
      </c>
      <c r="E50" s="16">
        <v>13</v>
      </c>
      <c r="F50" s="16">
        <v>130</v>
      </c>
      <c r="G50" s="6"/>
      <c r="H50" s="12"/>
    </row>
    <row r="51" ht="18.75" spans="1:8">
      <c r="A51" s="35">
        <v>49</v>
      </c>
      <c r="B51" s="13"/>
      <c r="C51" s="14" t="s">
        <v>80</v>
      </c>
      <c r="D51" s="15">
        <v>11</v>
      </c>
      <c r="E51" s="16">
        <v>15</v>
      </c>
      <c r="F51" s="16">
        <v>165</v>
      </c>
      <c r="G51" s="6"/>
      <c r="H51" s="12"/>
    </row>
    <row r="52" ht="18.75" spans="1:8">
      <c r="A52" s="35">
        <v>50</v>
      </c>
      <c r="B52" s="13"/>
      <c r="C52" s="14" t="s">
        <v>81</v>
      </c>
      <c r="D52" s="15">
        <v>16</v>
      </c>
      <c r="E52" s="16">
        <v>16</v>
      </c>
      <c r="F52" s="16">
        <v>256</v>
      </c>
      <c r="G52" s="6"/>
      <c r="H52" s="12"/>
    </row>
    <row r="53" ht="18.75" spans="1:8">
      <c r="A53" s="35">
        <v>51</v>
      </c>
      <c r="B53" s="36" t="s">
        <v>24</v>
      </c>
      <c r="C53" s="36" t="s">
        <v>82</v>
      </c>
      <c r="D53" s="15">
        <v>1</v>
      </c>
      <c r="E53" s="16">
        <v>45</v>
      </c>
      <c r="F53" s="16">
        <v>45</v>
      </c>
      <c r="G53" s="6"/>
      <c r="H53" s="12">
        <v>2.2</v>
      </c>
    </row>
    <row r="54" ht="18.75" spans="1:8">
      <c r="A54" s="35">
        <v>52</v>
      </c>
      <c r="B54" s="36" t="s">
        <v>62</v>
      </c>
      <c r="C54" s="36" t="s">
        <v>83</v>
      </c>
      <c r="D54" s="40">
        <v>1</v>
      </c>
      <c r="E54" s="16">
        <v>75</v>
      </c>
      <c r="F54" s="16">
        <v>75</v>
      </c>
      <c r="G54" s="6"/>
      <c r="H54" s="12">
        <v>3.5</v>
      </c>
    </row>
    <row r="55" ht="18.75" spans="1:8">
      <c r="A55" s="35">
        <v>53</v>
      </c>
      <c r="B55" s="36" t="s">
        <v>68</v>
      </c>
      <c r="C55" s="14" t="s">
        <v>84</v>
      </c>
      <c r="D55" s="15">
        <v>1</v>
      </c>
      <c r="E55" s="16">
        <v>20</v>
      </c>
      <c r="F55" s="16">
        <v>20</v>
      </c>
      <c r="G55" s="6"/>
      <c r="H55" s="12" t="s">
        <v>74</v>
      </c>
    </row>
    <row r="56" ht="18.75" spans="1:8">
      <c r="A56" s="35">
        <v>54</v>
      </c>
      <c r="B56" s="36"/>
      <c r="C56" s="14" t="s">
        <v>66</v>
      </c>
      <c r="D56" s="15">
        <v>20</v>
      </c>
      <c r="E56" s="16">
        <v>25</v>
      </c>
      <c r="F56" s="16">
        <v>500</v>
      </c>
      <c r="G56" s="6"/>
      <c r="H56" s="12"/>
    </row>
    <row r="57" ht="18.75" spans="1:8">
      <c r="A57" s="35">
        <v>55</v>
      </c>
      <c r="B57" s="36"/>
      <c r="C57" s="14" t="s">
        <v>85</v>
      </c>
      <c r="D57" s="15">
        <v>12</v>
      </c>
      <c r="E57" s="16">
        <v>5</v>
      </c>
      <c r="F57" s="16">
        <v>60</v>
      </c>
      <c r="G57" s="6"/>
      <c r="H57" s="12"/>
    </row>
    <row r="58" ht="18.75" spans="1:8">
      <c r="A58" s="35">
        <v>56</v>
      </c>
      <c r="B58" s="36"/>
      <c r="C58" s="14" t="s">
        <v>86</v>
      </c>
      <c r="D58" s="15">
        <v>24</v>
      </c>
      <c r="E58" s="16">
        <v>5</v>
      </c>
      <c r="F58" s="16">
        <v>120</v>
      </c>
      <c r="G58" s="6"/>
      <c r="H58" s="12"/>
    </row>
    <row r="59" ht="18.75" spans="1:8">
      <c r="A59" s="35">
        <v>57</v>
      </c>
      <c r="B59" s="36" t="s">
        <v>64</v>
      </c>
      <c r="C59" s="41" t="s">
        <v>87</v>
      </c>
      <c r="D59" s="40">
        <v>1</v>
      </c>
      <c r="E59" s="16">
        <v>100</v>
      </c>
      <c r="F59" s="16">
        <v>100</v>
      </c>
      <c r="G59" s="6"/>
      <c r="H59" s="12">
        <v>2.9</v>
      </c>
    </row>
    <row r="60" ht="18.75" spans="1:8">
      <c r="A60" s="35">
        <v>58</v>
      </c>
      <c r="B60" s="36"/>
      <c r="C60" s="14" t="s">
        <v>69</v>
      </c>
      <c r="D60" s="15">
        <v>5</v>
      </c>
      <c r="E60" s="16">
        <v>15</v>
      </c>
      <c r="F60" s="16">
        <v>75</v>
      </c>
      <c r="G60" s="6"/>
      <c r="H60" s="12"/>
    </row>
    <row r="61" ht="18.75" spans="1:8">
      <c r="A61" s="35">
        <v>59</v>
      </c>
      <c r="B61" s="36" t="s">
        <v>88</v>
      </c>
      <c r="C61" s="64" t="s">
        <v>89</v>
      </c>
      <c r="D61" s="15">
        <v>1</v>
      </c>
      <c r="E61" s="16">
        <v>60</v>
      </c>
      <c r="F61" s="16">
        <v>60</v>
      </c>
      <c r="G61" s="6"/>
      <c r="H61" s="12">
        <v>1.25</v>
      </c>
    </row>
    <row r="62" ht="18.75" spans="1:8">
      <c r="A62" s="35">
        <v>60</v>
      </c>
      <c r="B62" s="13" t="s">
        <v>45</v>
      </c>
      <c r="C62" s="14" t="s">
        <v>69</v>
      </c>
      <c r="D62" s="15">
        <v>2</v>
      </c>
      <c r="E62" s="16">
        <v>15</v>
      </c>
      <c r="F62" s="16">
        <v>30</v>
      </c>
      <c r="G62" s="6"/>
      <c r="H62" s="12"/>
    </row>
    <row r="63" ht="18.75" spans="1:8">
      <c r="A63" s="35">
        <v>61</v>
      </c>
      <c r="B63" s="13" t="s">
        <v>90</v>
      </c>
      <c r="C63" s="14" t="s">
        <v>91</v>
      </c>
      <c r="D63" s="15">
        <v>8</v>
      </c>
      <c r="E63" s="16">
        <v>3.5</v>
      </c>
      <c r="F63" s="16">
        <v>28</v>
      </c>
      <c r="G63" s="6"/>
      <c r="H63" s="12"/>
    </row>
    <row r="64" ht="18.75" spans="1:8">
      <c r="A64" s="35">
        <v>62</v>
      </c>
      <c r="B64" s="13" t="s">
        <v>92</v>
      </c>
      <c r="C64" s="14" t="s">
        <v>93</v>
      </c>
      <c r="D64" s="42">
        <v>2</v>
      </c>
      <c r="E64" s="43">
        <v>8.4</v>
      </c>
      <c r="F64" s="16">
        <v>16.8</v>
      </c>
      <c r="G64" s="6"/>
      <c r="H64" s="12"/>
    </row>
    <row r="65" ht="18.75" spans="1:8">
      <c r="A65" s="35">
        <v>63</v>
      </c>
      <c r="B65" s="13"/>
      <c r="C65" s="14" t="s">
        <v>94</v>
      </c>
      <c r="D65" s="42">
        <v>3</v>
      </c>
      <c r="E65" s="43">
        <v>42</v>
      </c>
      <c r="F65" s="16">
        <v>126</v>
      </c>
      <c r="G65" s="6"/>
      <c r="H65" s="12"/>
    </row>
    <row r="66" ht="18.75" spans="1:8">
      <c r="A66" s="35">
        <v>64</v>
      </c>
      <c r="B66" s="13"/>
      <c r="C66" s="14" t="s">
        <v>95</v>
      </c>
      <c r="D66" s="42">
        <v>2</v>
      </c>
      <c r="E66" s="43">
        <v>25.9</v>
      </c>
      <c r="F66" s="16">
        <v>51.8</v>
      </c>
      <c r="G66" s="6"/>
      <c r="H66" s="12"/>
    </row>
    <row r="67" ht="18.75" spans="1:8">
      <c r="A67" s="35">
        <v>65</v>
      </c>
      <c r="B67" s="13"/>
      <c r="C67" s="14" t="s">
        <v>96</v>
      </c>
      <c r="D67" s="42">
        <v>3</v>
      </c>
      <c r="E67" s="43">
        <v>29.6</v>
      </c>
      <c r="F67" s="16">
        <v>88.8</v>
      </c>
      <c r="G67" s="6"/>
      <c r="H67" s="12"/>
    </row>
    <row r="68" ht="18.75" spans="1:8">
      <c r="A68" s="35">
        <v>66</v>
      </c>
      <c r="B68" s="13"/>
      <c r="C68" s="14" t="s">
        <v>97</v>
      </c>
      <c r="D68" s="42">
        <v>1</v>
      </c>
      <c r="E68" s="43">
        <v>21</v>
      </c>
      <c r="F68" s="16">
        <v>21</v>
      </c>
      <c r="G68" s="6"/>
      <c r="H68" s="12"/>
    </row>
    <row r="69" ht="18.75" spans="1:8">
      <c r="A69" s="35">
        <v>67</v>
      </c>
      <c r="B69" s="13"/>
      <c r="C69" s="14" t="s">
        <v>98</v>
      </c>
      <c r="D69" s="42">
        <v>3</v>
      </c>
      <c r="E69" s="43">
        <v>11.5</v>
      </c>
      <c r="F69" s="16">
        <v>34.5</v>
      </c>
      <c r="G69" s="6"/>
      <c r="H69" s="12"/>
    </row>
    <row r="70" ht="18.75" spans="1:8">
      <c r="A70" s="13"/>
      <c r="B70" s="13" t="s">
        <v>99</v>
      </c>
      <c r="C70" s="13"/>
      <c r="D70" s="13"/>
      <c r="E70" s="13"/>
      <c r="F70" s="13">
        <f>SUM(F3:F69)</f>
        <v>4584.8</v>
      </c>
      <c r="G70" s="12"/>
      <c r="H70" s="12"/>
    </row>
  </sheetData>
  <autoFilter xmlns:etc="http://www.wps.cn/officeDocument/2017/etCustomData" ref="A1:J70" etc:filterBottomFollowUsedRange="0">
    <extLst/>
  </autoFilter>
  <mergeCells count="19">
    <mergeCell ref="A1:H1"/>
    <mergeCell ref="B6:B8"/>
    <mergeCell ref="B9:B10"/>
    <mergeCell ref="B13:B15"/>
    <mergeCell ref="B16:B17"/>
    <mergeCell ref="B18:B21"/>
    <mergeCell ref="B22:B24"/>
    <mergeCell ref="B25:B28"/>
    <mergeCell ref="B29:B33"/>
    <mergeCell ref="B34:B37"/>
    <mergeCell ref="B38:B39"/>
    <mergeCell ref="B40:B41"/>
    <mergeCell ref="B42:B43"/>
    <mergeCell ref="B45:B48"/>
    <mergeCell ref="B49:B52"/>
    <mergeCell ref="B55:B58"/>
    <mergeCell ref="B59:B60"/>
    <mergeCell ref="B64:B69"/>
    <mergeCell ref="G44:G69"/>
  </mergeCells>
  <pageMargins left="0.75" right="0.75" top="1" bottom="0.590277777777778" header="0.5" footer="0.5"/>
  <pageSetup paperSize="9" scale="78" fitToHeight="0"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29"/>
  <sheetViews>
    <sheetView tabSelected="1" zoomScale="115" zoomScaleNormal="115" workbookViewId="0">
      <selection activeCell="F5" sqref="F5"/>
    </sheetView>
  </sheetViews>
  <sheetFormatPr defaultColWidth="9" defaultRowHeight="13.5" outlineLevelCol="2"/>
  <cols>
    <col min="1" max="1" width="5.125" customWidth="1"/>
    <col min="2" max="2" width="15.8666666666667" customWidth="1"/>
    <col min="3" max="3" width="74.45" style="50" customWidth="1"/>
  </cols>
  <sheetData>
    <row r="1" ht="34" customHeight="1" spans="1:3">
      <c r="A1" s="51" t="s">
        <v>100</v>
      </c>
      <c r="B1" s="51"/>
      <c r="C1" s="51"/>
    </row>
    <row r="2" s="49" customFormat="1" ht="20" customHeight="1" spans="1:3">
      <c r="A2" s="52" t="s">
        <v>1</v>
      </c>
      <c r="B2" s="52" t="s">
        <v>3</v>
      </c>
      <c r="C2" s="52" t="s">
        <v>101</v>
      </c>
    </row>
    <row r="3" ht="14.25" spans="1:3">
      <c r="A3" s="53">
        <v>1</v>
      </c>
      <c r="B3" s="54" t="s">
        <v>12</v>
      </c>
      <c r="C3" s="55"/>
    </row>
    <row r="4" ht="14.25" spans="1:3">
      <c r="A4" s="53">
        <v>2</v>
      </c>
      <c r="B4" s="56" t="s">
        <v>23</v>
      </c>
      <c r="C4" s="55"/>
    </row>
    <row r="5" ht="148.5" spans="1:3">
      <c r="A5" s="53">
        <v>3</v>
      </c>
      <c r="B5" s="56" t="s">
        <v>25</v>
      </c>
      <c r="C5" s="55" t="s">
        <v>102</v>
      </c>
    </row>
    <row r="6" ht="28.5" spans="1:3">
      <c r="A6" s="53">
        <v>4</v>
      </c>
      <c r="B6" s="56" t="s">
        <v>26</v>
      </c>
      <c r="C6" s="55"/>
    </row>
    <row r="7" ht="14.25" spans="1:3">
      <c r="A7" s="53">
        <v>5</v>
      </c>
      <c r="B7" s="56" t="s">
        <v>30</v>
      </c>
      <c r="C7" s="55"/>
    </row>
    <row r="8" ht="337.5" spans="1:3">
      <c r="A8" s="53">
        <v>6</v>
      </c>
      <c r="B8" s="56" t="s">
        <v>32</v>
      </c>
      <c r="C8" s="55" t="s">
        <v>103</v>
      </c>
    </row>
    <row r="9" ht="14.25" spans="1:3">
      <c r="A9" s="53">
        <v>7</v>
      </c>
      <c r="B9" s="56" t="s">
        <v>35</v>
      </c>
      <c r="C9" s="55"/>
    </row>
    <row r="10" ht="283.5" spans="1:3">
      <c r="A10" s="53">
        <v>8</v>
      </c>
      <c r="B10" s="56" t="s">
        <v>36</v>
      </c>
      <c r="C10" s="55" t="s">
        <v>104</v>
      </c>
    </row>
    <row r="11" ht="175.5" spans="1:3">
      <c r="A11" s="53">
        <v>9</v>
      </c>
      <c r="B11" s="56" t="s">
        <v>38</v>
      </c>
      <c r="C11" s="55" t="s">
        <v>105</v>
      </c>
    </row>
    <row r="12" ht="163" customHeight="1" spans="1:3">
      <c r="A12" s="53">
        <v>10</v>
      </c>
      <c r="B12" s="56" t="s">
        <v>40</v>
      </c>
      <c r="C12" s="55" t="s">
        <v>106</v>
      </c>
    </row>
    <row r="13" ht="14.25" spans="1:3">
      <c r="A13" s="53">
        <v>11</v>
      </c>
      <c r="B13" s="56" t="s">
        <v>32</v>
      </c>
      <c r="C13" s="55"/>
    </row>
    <row r="14" ht="14.25" spans="1:3">
      <c r="A14" s="53">
        <v>12</v>
      </c>
      <c r="B14" s="56" t="s">
        <v>30</v>
      </c>
      <c r="C14" s="55"/>
    </row>
    <row r="15" ht="14.25" spans="1:3">
      <c r="A15" s="53">
        <v>13</v>
      </c>
      <c r="B15" s="56" t="s">
        <v>42</v>
      </c>
      <c r="C15" s="55"/>
    </row>
    <row r="16" ht="14.25" spans="1:3">
      <c r="A16" s="53">
        <v>14</v>
      </c>
      <c r="B16" s="57" t="s">
        <v>43</v>
      </c>
      <c r="C16" s="55"/>
    </row>
    <row r="17" ht="14.25" spans="1:3">
      <c r="A17" s="53">
        <v>15</v>
      </c>
      <c r="B17" s="56" t="s">
        <v>42</v>
      </c>
      <c r="C17" s="55"/>
    </row>
    <row r="18" ht="14.25" spans="1:3">
      <c r="A18" s="53">
        <v>16</v>
      </c>
      <c r="B18" s="56" t="s">
        <v>35</v>
      </c>
      <c r="C18" s="55"/>
    </row>
    <row r="19" ht="14.25" spans="1:3">
      <c r="A19" s="53">
        <v>17</v>
      </c>
      <c r="B19" s="56" t="s">
        <v>32</v>
      </c>
      <c r="C19" s="55"/>
    </row>
    <row r="20" ht="14.25" spans="1:3">
      <c r="A20" s="53">
        <v>18</v>
      </c>
      <c r="B20" s="58" t="s">
        <v>46</v>
      </c>
      <c r="C20" s="55"/>
    </row>
    <row r="21" ht="14.25" spans="1:3">
      <c r="A21" s="53">
        <v>19</v>
      </c>
      <c r="B21" s="57" t="s">
        <v>47</v>
      </c>
      <c r="C21" s="55"/>
    </row>
    <row r="22" ht="14.25" spans="1:3">
      <c r="A22" s="53">
        <v>20</v>
      </c>
      <c r="B22" s="57" t="s">
        <v>48</v>
      </c>
      <c r="C22" s="55"/>
    </row>
    <row r="23" ht="409.5" spans="1:3">
      <c r="A23" s="53">
        <v>21</v>
      </c>
      <c r="B23" s="56" t="s">
        <v>49</v>
      </c>
      <c r="C23" s="55" t="s">
        <v>107</v>
      </c>
    </row>
    <row r="24" ht="40.5" spans="1:3">
      <c r="A24" s="53">
        <v>24</v>
      </c>
      <c r="B24" s="56" t="s">
        <v>60</v>
      </c>
      <c r="C24" s="55" t="s">
        <v>108</v>
      </c>
    </row>
    <row r="25" ht="40.5" spans="1:3">
      <c r="A25" s="53">
        <v>25</v>
      </c>
      <c r="B25" s="56" t="s">
        <v>61</v>
      </c>
      <c r="C25" s="55" t="s">
        <v>109</v>
      </c>
    </row>
    <row r="26" ht="14.25" spans="1:3">
      <c r="A26" s="53">
        <v>26</v>
      </c>
      <c r="B26" s="56" t="s">
        <v>42</v>
      </c>
      <c r="C26" s="55"/>
    </row>
    <row r="27" ht="408" spans="1:3">
      <c r="A27" s="53">
        <v>27</v>
      </c>
      <c r="B27" s="56" t="s">
        <v>63</v>
      </c>
      <c r="C27" s="55" t="s">
        <v>110</v>
      </c>
    </row>
    <row r="28" ht="14.25" spans="1:3">
      <c r="A28" s="53">
        <v>28</v>
      </c>
      <c r="B28" s="56" t="s">
        <v>42</v>
      </c>
      <c r="C28" s="55"/>
    </row>
    <row r="29" ht="135" spans="1:3">
      <c r="A29" s="53">
        <v>29</v>
      </c>
      <c r="B29" s="56" t="s">
        <v>65</v>
      </c>
      <c r="C29" s="55" t="s">
        <v>111</v>
      </c>
    </row>
  </sheetData>
  <autoFilter xmlns:etc="http://www.wps.cn/officeDocument/2017/etCustomData" ref="A2:B29" etc:filterBottomFollowUsedRange="0">
    <extLst/>
  </autoFilter>
  <mergeCells count="1">
    <mergeCell ref="A1:C1"/>
  </mergeCells>
  <printOptions horizontalCentered="1"/>
  <pageMargins left="0.751388888888889" right="0.751388888888889" top="0.60625" bottom="0.60625" header="0.5" footer="0.5"/>
  <pageSetup paperSize="9" orientation="portrait" horizont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58"/>
  <sheetViews>
    <sheetView workbookViewId="0">
      <selection activeCell="A37" sqref="A$1:A$1048576"/>
    </sheetView>
  </sheetViews>
  <sheetFormatPr defaultColWidth="9" defaultRowHeight="13.5" outlineLevelCol="1"/>
  <cols>
    <col min="1" max="1" width="23.125" customWidth="1"/>
  </cols>
  <sheetData>
    <row r="1" spans="1:2">
      <c r="A1" t="s">
        <v>3</v>
      </c>
      <c r="B1" t="s">
        <v>112</v>
      </c>
    </row>
    <row r="2" spans="1:2">
      <c r="A2" t="s">
        <v>113</v>
      </c>
      <c r="B2">
        <v>1</v>
      </c>
    </row>
    <row r="3" spans="1:2">
      <c r="A3" t="s">
        <v>63</v>
      </c>
      <c r="B3">
        <v>1</v>
      </c>
    </row>
    <row r="4" spans="1:2">
      <c r="A4" t="s">
        <v>55</v>
      </c>
      <c r="B4">
        <v>1</v>
      </c>
    </row>
    <row r="5" spans="1:2">
      <c r="A5" t="s">
        <v>56</v>
      </c>
      <c r="B5">
        <v>1</v>
      </c>
    </row>
    <row r="6" spans="1:2">
      <c r="A6" t="s">
        <v>71</v>
      </c>
      <c r="B6">
        <v>1</v>
      </c>
    </row>
    <row r="7" spans="1:2">
      <c r="A7" t="s">
        <v>9</v>
      </c>
      <c r="B7">
        <v>1</v>
      </c>
    </row>
    <row r="8" spans="1:2">
      <c r="A8" t="s">
        <v>58</v>
      </c>
      <c r="B8">
        <v>2</v>
      </c>
    </row>
    <row r="9" spans="1:2">
      <c r="A9" t="s">
        <v>23</v>
      </c>
      <c r="B9">
        <v>1</v>
      </c>
    </row>
    <row r="10" spans="1:2">
      <c r="A10" t="s">
        <v>89</v>
      </c>
      <c r="B10">
        <v>1</v>
      </c>
    </row>
    <row r="11" spans="1:2">
      <c r="A11" t="s">
        <v>60</v>
      </c>
      <c r="B11">
        <v>1</v>
      </c>
    </row>
    <row r="12" spans="1:2">
      <c r="A12" t="s">
        <v>65</v>
      </c>
      <c r="B12">
        <v>1</v>
      </c>
    </row>
    <row r="13" spans="1:2">
      <c r="A13" t="s">
        <v>97</v>
      </c>
      <c r="B13">
        <v>1</v>
      </c>
    </row>
    <row r="14" spans="1:2">
      <c r="A14" t="s">
        <v>51</v>
      </c>
      <c r="B14">
        <v>1</v>
      </c>
    </row>
    <row r="15" spans="1:2">
      <c r="A15" t="s">
        <v>87</v>
      </c>
      <c r="B15">
        <v>1</v>
      </c>
    </row>
    <row r="16" spans="1:2">
      <c r="A16" t="s">
        <v>114</v>
      </c>
      <c r="B16">
        <v>1</v>
      </c>
    </row>
    <row r="17" spans="1:2">
      <c r="A17" t="s">
        <v>86</v>
      </c>
      <c r="B17">
        <v>1</v>
      </c>
    </row>
    <row r="18" spans="1:2">
      <c r="A18" t="s">
        <v>80</v>
      </c>
      <c r="B18">
        <v>1</v>
      </c>
    </row>
    <row r="19" spans="1:2">
      <c r="A19" t="s">
        <v>14</v>
      </c>
      <c r="B19">
        <v>1</v>
      </c>
    </row>
    <row r="20" spans="1:2">
      <c r="A20" t="s">
        <v>36</v>
      </c>
      <c r="B20">
        <v>1</v>
      </c>
    </row>
    <row r="21" spans="1:2">
      <c r="A21" t="s">
        <v>95</v>
      </c>
      <c r="B21">
        <v>1</v>
      </c>
    </row>
    <row r="22" spans="1:2">
      <c r="A22" t="s">
        <v>115</v>
      </c>
      <c r="B22">
        <v>1</v>
      </c>
    </row>
    <row r="23" spans="1:2">
      <c r="A23" t="s">
        <v>61</v>
      </c>
      <c r="B23">
        <v>1</v>
      </c>
    </row>
    <row r="24" spans="1:2">
      <c r="A24" t="s">
        <v>46</v>
      </c>
      <c r="B24">
        <v>1</v>
      </c>
    </row>
    <row r="25" spans="1:2">
      <c r="A25" t="s">
        <v>98</v>
      </c>
      <c r="B25">
        <v>1</v>
      </c>
    </row>
    <row r="26" spans="1:2">
      <c r="A26" t="s">
        <v>82</v>
      </c>
      <c r="B26">
        <v>1</v>
      </c>
    </row>
    <row r="27" spans="1:2">
      <c r="A27" t="s">
        <v>96</v>
      </c>
      <c r="B27">
        <v>1</v>
      </c>
    </row>
    <row r="28" spans="1:2">
      <c r="A28" t="s">
        <v>78</v>
      </c>
      <c r="B28">
        <v>1</v>
      </c>
    </row>
    <row r="29" spans="1:2">
      <c r="A29" t="s">
        <v>94</v>
      </c>
      <c r="B29">
        <v>1</v>
      </c>
    </row>
    <row r="30" spans="1:2">
      <c r="A30" t="s">
        <v>83</v>
      </c>
      <c r="B30">
        <v>1</v>
      </c>
    </row>
    <row r="31" spans="1:2">
      <c r="A31" t="s">
        <v>35</v>
      </c>
      <c r="B31">
        <v>2</v>
      </c>
    </row>
    <row r="32" spans="1:2">
      <c r="A32" t="s">
        <v>38</v>
      </c>
      <c r="B32">
        <v>1</v>
      </c>
    </row>
    <row r="33" spans="1:2">
      <c r="A33" t="s">
        <v>116</v>
      </c>
      <c r="B33">
        <v>1</v>
      </c>
    </row>
    <row r="34" spans="1:2">
      <c r="A34" t="s">
        <v>77</v>
      </c>
      <c r="B34">
        <v>1</v>
      </c>
    </row>
    <row r="35" spans="1:2">
      <c r="A35" t="s">
        <v>75</v>
      </c>
      <c r="B35">
        <v>1</v>
      </c>
    </row>
    <row r="36" spans="1:2">
      <c r="A36" t="s">
        <v>76</v>
      </c>
      <c r="B36">
        <v>1</v>
      </c>
    </row>
    <row r="37" spans="1:2">
      <c r="A37" t="s">
        <v>73</v>
      </c>
      <c r="B37">
        <v>1</v>
      </c>
    </row>
    <row r="38" spans="1:2">
      <c r="A38" t="s">
        <v>28</v>
      </c>
      <c r="B38">
        <v>1</v>
      </c>
    </row>
    <row r="39" spans="1:2">
      <c r="A39" t="s">
        <v>48</v>
      </c>
      <c r="B39">
        <v>1</v>
      </c>
    </row>
    <row r="40" spans="1:2">
      <c r="A40" t="s">
        <v>117</v>
      </c>
      <c r="B40">
        <v>1</v>
      </c>
    </row>
    <row r="41" spans="1:2">
      <c r="A41" t="s">
        <v>40</v>
      </c>
      <c r="B41">
        <v>1</v>
      </c>
    </row>
    <row r="42" spans="1:2">
      <c r="A42" t="s">
        <v>12</v>
      </c>
      <c r="B42">
        <v>1</v>
      </c>
    </row>
    <row r="43" spans="1:2">
      <c r="A43" t="s">
        <v>47</v>
      </c>
      <c r="B43">
        <v>1</v>
      </c>
    </row>
    <row r="44" spans="1:2">
      <c r="A44" t="s">
        <v>30</v>
      </c>
      <c r="B44">
        <v>2</v>
      </c>
    </row>
    <row r="45" spans="1:2">
      <c r="A45" t="s">
        <v>69</v>
      </c>
      <c r="B45">
        <v>3</v>
      </c>
    </row>
    <row r="46" spans="1:2">
      <c r="A46" t="s">
        <v>81</v>
      </c>
      <c r="B46">
        <v>1</v>
      </c>
    </row>
    <row r="47" spans="1:2">
      <c r="A47" t="s">
        <v>26</v>
      </c>
      <c r="B47">
        <v>1</v>
      </c>
    </row>
    <row r="48" spans="1:2">
      <c r="A48" t="s">
        <v>42</v>
      </c>
      <c r="B48">
        <v>4</v>
      </c>
    </row>
    <row r="49" spans="1:2">
      <c r="A49" t="s">
        <v>85</v>
      </c>
      <c r="B49">
        <v>1</v>
      </c>
    </row>
    <row r="50" spans="1:2">
      <c r="A50" t="s">
        <v>79</v>
      </c>
      <c r="B50">
        <v>1</v>
      </c>
    </row>
    <row r="51" spans="1:2">
      <c r="A51" t="s">
        <v>84</v>
      </c>
      <c r="B51">
        <v>1</v>
      </c>
    </row>
    <row r="52" spans="1:2">
      <c r="A52" t="s">
        <v>19</v>
      </c>
      <c r="B52">
        <v>1</v>
      </c>
    </row>
    <row r="53" spans="1:2">
      <c r="A53" t="s">
        <v>93</v>
      </c>
      <c r="B53">
        <v>1</v>
      </c>
    </row>
    <row r="54" spans="1:2">
      <c r="A54" t="s">
        <v>91</v>
      </c>
      <c r="B54">
        <v>1</v>
      </c>
    </row>
    <row r="55" spans="1:2">
      <c r="A55" t="s">
        <v>66</v>
      </c>
      <c r="B55">
        <v>2</v>
      </c>
    </row>
    <row r="56" spans="1:2">
      <c r="A56" t="s">
        <v>54</v>
      </c>
      <c r="B56">
        <v>1</v>
      </c>
    </row>
    <row r="57" spans="1:2">
      <c r="A57" t="s">
        <v>43</v>
      </c>
      <c r="B57">
        <v>1</v>
      </c>
    </row>
    <row r="58" spans="1:2">
      <c r="A58" t="s">
        <v>32</v>
      </c>
      <c r="B58">
        <v>3</v>
      </c>
    </row>
  </sheetData>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filterMode="1">
    <pageSetUpPr fitToPage="1"/>
  </sheetPr>
  <dimension ref="A1:I70"/>
  <sheetViews>
    <sheetView topLeftCell="A22" workbookViewId="0">
      <selection activeCell="A37" sqref="A$1:H$1048576"/>
    </sheetView>
  </sheetViews>
  <sheetFormatPr defaultColWidth="9" defaultRowHeight="13.5"/>
  <cols>
    <col min="1" max="1" width="7.625" customWidth="1"/>
    <col min="2" max="2" width="22.25" customWidth="1"/>
    <col min="3" max="3" width="31.7833333333333" customWidth="1"/>
    <col min="4" max="4" width="11.875" customWidth="1"/>
    <col min="5" max="6" width="14.625" customWidth="1"/>
    <col min="9" max="9" width="9" style="1"/>
  </cols>
  <sheetData>
    <row r="1" ht="24" spans="1:9">
      <c r="A1" s="44" t="s">
        <v>0</v>
      </c>
      <c r="B1" s="44"/>
      <c r="C1" s="44"/>
      <c r="D1" s="44"/>
      <c r="E1" s="44"/>
      <c r="F1" s="44"/>
      <c r="G1" s="44"/>
      <c r="H1" s="44"/>
      <c r="I1" s="6"/>
    </row>
    <row r="2" ht="22.5" spans="1:9">
      <c r="A2" s="7" t="s">
        <v>1</v>
      </c>
      <c r="B2" s="8" t="s">
        <v>2</v>
      </c>
      <c r="C2" s="9" t="s">
        <v>3</v>
      </c>
      <c r="D2" s="10" t="s">
        <v>4</v>
      </c>
      <c r="E2" s="11" t="s">
        <v>5</v>
      </c>
      <c r="F2" s="11" t="s">
        <v>6</v>
      </c>
      <c r="G2" s="11" t="s">
        <v>7</v>
      </c>
      <c r="H2" s="12"/>
      <c r="I2" s="6" t="s">
        <v>118</v>
      </c>
    </row>
    <row r="3" ht="18.75" spans="1:9">
      <c r="A3" s="35">
        <v>1</v>
      </c>
      <c r="B3" s="45" t="s">
        <v>8</v>
      </c>
      <c r="C3" s="14" t="s">
        <v>9</v>
      </c>
      <c r="D3" s="15">
        <v>1</v>
      </c>
      <c r="E3" s="16">
        <v>20</v>
      </c>
      <c r="F3" s="46">
        <v>20</v>
      </c>
      <c r="G3" s="12">
        <v>0.92</v>
      </c>
      <c r="H3" s="12"/>
      <c r="I3" s="6" t="s">
        <v>10</v>
      </c>
    </row>
    <row r="4" ht="18.75" spans="1:9">
      <c r="A4" s="35">
        <v>2</v>
      </c>
      <c r="B4" s="45" t="s">
        <v>11</v>
      </c>
      <c r="C4" s="14" t="s">
        <v>12</v>
      </c>
      <c r="D4" s="15">
        <v>1</v>
      </c>
      <c r="E4" s="16">
        <v>3</v>
      </c>
      <c r="F4" s="46">
        <v>3</v>
      </c>
      <c r="G4" s="12"/>
      <c r="H4" s="12"/>
      <c r="I4" s="6"/>
    </row>
    <row r="5" ht="18.75" spans="1:9">
      <c r="A5" s="35">
        <v>3</v>
      </c>
      <c r="B5" s="45" t="s">
        <v>13</v>
      </c>
      <c r="C5" s="14" t="s">
        <v>14</v>
      </c>
      <c r="D5" s="15">
        <v>2</v>
      </c>
      <c r="E5" s="16">
        <v>9.7</v>
      </c>
      <c r="F5" s="46">
        <v>19.4</v>
      </c>
      <c r="G5" s="12" t="s">
        <v>15</v>
      </c>
      <c r="H5" s="12" t="s">
        <v>16</v>
      </c>
      <c r="I5" s="6" t="s">
        <v>17</v>
      </c>
    </row>
    <row r="6" ht="18.75" hidden="1" spans="1:9">
      <c r="A6" s="35">
        <v>4</v>
      </c>
      <c r="B6" s="45" t="s">
        <v>18</v>
      </c>
      <c r="C6" s="13" t="s">
        <v>19</v>
      </c>
      <c r="D6" s="18">
        <v>1</v>
      </c>
      <c r="E6" s="17">
        <v>120</v>
      </c>
      <c r="F6" s="47">
        <v>120</v>
      </c>
      <c r="G6" s="12" t="s">
        <v>20</v>
      </c>
      <c r="H6" s="12"/>
      <c r="I6" s="6"/>
    </row>
    <row r="7" ht="18.75" spans="1:9">
      <c r="A7" s="35">
        <v>5</v>
      </c>
      <c r="B7" s="45" t="s">
        <v>18</v>
      </c>
      <c r="C7" s="13" t="s">
        <v>21</v>
      </c>
      <c r="D7" s="18">
        <v>1</v>
      </c>
      <c r="E7" s="17">
        <v>30</v>
      </c>
      <c r="F7" s="46">
        <v>30</v>
      </c>
      <c r="G7" s="12" t="s">
        <v>22</v>
      </c>
      <c r="H7" s="12"/>
      <c r="I7" s="6"/>
    </row>
    <row r="8" ht="18.75" spans="1:9">
      <c r="A8" s="35">
        <v>6</v>
      </c>
      <c r="B8" s="45" t="s">
        <v>18</v>
      </c>
      <c r="C8" s="13" t="s">
        <v>23</v>
      </c>
      <c r="D8" s="26">
        <v>1</v>
      </c>
      <c r="E8" s="27">
        <v>5</v>
      </c>
      <c r="F8" s="46">
        <v>5</v>
      </c>
      <c r="G8" s="12"/>
      <c r="H8" s="12"/>
      <c r="I8" s="6"/>
    </row>
    <row r="9" ht="18.75" spans="1:9">
      <c r="A9" s="35">
        <v>7</v>
      </c>
      <c r="B9" s="45" t="s">
        <v>24</v>
      </c>
      <c r="C9" s="13" t="s">
        <v>25</v>
      </c>
      <c r="D9" s="18">
        <v>1</v>
      </c>
      <c r="E9" s="17">
        <v>12</v>
      </c>
      <c r="F9" s="46">
        <v>12</v>
      </c>
      <c r="G9" s="12">
        <v>4.3</v>
      </c>
      <c r="H9" s="12"/>
      <c r="I9" s="6"/>
    </row>
    <row r="10" ht="18.75" spans="1:9">
      <c r="A10" s="35">
        <v>8</v>
      </c>
      <c r="B10" s="45" t="s">
        <v>24</v>
      </c>
      <c r="C10" s="13" t="s">
        <v>26</v>
      </c>
      <c r="D10" s="18">
        <v>1</v>
      </c>
      <c r="E10" s="17">
        <v>2.6</v>
      </c>
      <c r="F10" s="46">
        <v>2.6</v>
      </c>
      <c r="G10" s="12"/>
      <c r="H10" s="12"/>
      <c r="I10" s="6"/>
    </row>
    <row r="11" ht="18.75" spans="1:9">
      <c r="A11" s="35">
        <v>9</v>
      </c>
      <c r="B11" s="45" t="s">
        <v>27</v>
      </c>
      <c r="C11" s="13" t="s">
        <v>28</v>
      </c>
      <c r="D11" s="18">
        <v>1</v>
      </c>
      <c r="E11" s="17">
        <v>46</v>
      </c>
      <c r="F11" s="46">
        <v>46</v>
      </c>
      <c r="G11" s="12">
        <v>2.06</v>
      </c>
      <c r="H11" s="12"/>
      <c r="I11" s="6" t="s">
        <v>119</v>
      </c>
    </row>
    <row r="12" ht="18.75" spans="1:9">
      <c r="A12" s="35">
        <v>10</v>
      </c>
      <c r="B12" s="45" t="s">
        <v>29</v>
      </c>
      <c r="C12" s="13" t="s">
        <v>30</v>
      </c>
      <c r="D12" s="18">
        <v>2</v>
      </c>
      <c r="E12" s="17">
        <v>0.4</v>
      </c>
      <c r="F12" s="46">
        <v>0.8</v>
      </c>
      <c r="G12" s="12"/>
      <c r="H12" s="12"/>
      <c r="I12" s="6"/>
    </row>
    <row r="13" ht="18.75" spans="1:9">
      <c r="A13" s="35">
        <v>11</v>
      </c>
      <c r="B13" s="45" t="s">
        <v>31</v>
      </c>
      <c r="C13" s="13" t="s">
        <v>32</v>
      </c>
      <c r="D13" s="18">
        <v>2</v>
      </c>
      <c r="E13" s="17">
        <v>5</v>
      </c>
      <c r="F13" s="46">
        <v>10</v>
      </c>
      <c r="G13" s="12" t="s">
        <v>33</v>
      </c>
      <c r="H13" s="12"/>
      <c r="I13" s="6" t="s">
        <v>34</v>
      </c>
    </row>
    <row r="14" ht="18.75" spans="1:9">
      <c r="A14" s="35">
        <v>12</v>
      </c>
      <c r="B14" s="45" t="s">
        <v>31</v>
      </c>
      <c r="C14" s="13" t="s">
        <v>35</v>
      </c>
      <c r="D14" s="18">
        <v>1</v>
      </c>
      <c r="E14" s="17">
        <v>4</v>
      </c>
      <c r="F14" s="46">
        <v>4</v>
      </c>
      <c r="G14" s="12"/>
      <c r="H14" s="12"/>
      <c r="I14" s="6"/>
    </row>
    <row r="15" ht="18.75" spans="1:9">
      <c r="A15" s="35">
        <v>13</v>
      </c>
      <c r="B15" s="45" t="s">
        <v>31</v>
      </c>
      <c r="C15" s="13" t="s">
        <v>36</v>
      </c>
      <c r="D15" s="18">
        <v>1</v>
      </c>
      <c r="E15" s="17">
        <v>8</v>
      </c>
      <c r="F15" s="46">
        <v>8</v>
      </c>
      <c r="G15" s="12"/>
      <c r="H15" s="12"/>
      <c r="I15" s="6"/>
    </row>
    <row r="16" ht="18.75" spans="1:9">
      <c r="A16" s="35">
        <v>14</v>
      </c>
      <c r="B16" s="45" t="s">
        <v>37</v>
      </c>
      <c r="C16" s="13" t="s">
        <v>38</v>
      </c>
      <c r="D16" s="18">
        <v>1</v>
      </c>
      <c r="E16" s="17">
        <v>20</v>
      </c>
      <c r="F16" s="46">
        <v>20</v>
      </c>
      <c r="G16" s="12" t="s">
        <v>39</v>
      </c>
      <c r="H16" s="12"/>
      <c r="I16" s="6" t="s">
        <v>120</v>
      </c>
    </row>
    <row r="17" ht="18.75" spans="1:9">
      <c r="A17" s="35">
        <v>15</v>
      </c>
      <c r="B17" s="45" t="s">
        <v>37</v>
      </c>
      <c r="C17" s="13" t="s">
        <v>40</v>
      </c>
      <c r="D17" s="18">
        <v>1</v>
      </c>
      <c r="E17" s="17">
        <v>9</v>
      </c>
      <c r="F17" s="46">
        <v>9</v>
      </c>
      <c r="G17" s="12"/>
      <c r="H17" s="12"/>
      <c r="I17" s="6" t="s">
        <v>120</v>
      </c>
    </row>
    <row r="18" ht="18.75" spans="1:9">
      <c r="A18" s="35">
        <v>16</v>
      </c>
      <c r="B18" s="45" t="s">
        <v>41</v>
      </c>
      <c r="C18" s="13" t="s">
        <v>32</v>
      </c>
      <c r="D18" s="18">
        <v>2</v>
      </c>
      <c r="E18" s="17">
        <v>5</v>
      </c>
      <c r="F18" s="46">
        <v>10</v>
      </c>
      <c r="G18" s="12" t="s">
        <v>33</v>
      </c>
      <c r="H18" s="12"/>
      <c r="I18" s="6" t="s">
        <v>34</v>
      </c>
    </row>
    <row r="19" ht="18.75" spans="1:9">
      <c r="A19" s="35">
        <v>17</v>
      </c>
      <c r="B19" s="45" t="s">
        <v>41</v>
      </c>
      <c r="C19" s="13" t="s">
        <v>30</v>
      </c>
      <c r="D19" s="18">
        <v>2</v>
      </c>
      <c r="E19" s="17">
        <v>0.4</v>
      </c>
      <c r="F19" s="46">
        <v>0.8</v>
      </c>
      <c r="G19" s="12"/>
      <c r="H19" s="12"/>
      <c r="I19" s="6"/>
    </row>
    <row r="20" ht="18.75" spans="1:9">
      <c r="A20" s="35">
        <v>18</v>
      </c>
      <c r="B20" s="45" t="s">
        <v>41</v>
      </c>
      <c r="C20" s="13" t="s">
        <v>42</v>
      </c>
      <c r="D20" s="18">
        <v>5</v>
      </c>
      <c r="E20" s="17">
        <v>2</v>
      </c>
      <c r="F20" s="46">
        <v>10</v>
      </c>
      <c r="G20" s="12"/>
      <c r="H20" s="12"/>
      <c r="I20" s="6"/>
    </row>
    <row r="21" ht="18.75" spans="1:9">
      <c r="A21" s="35">
        <v>19</v>
      </c>
      <c r="B21" s="45" t="s">
        <v>41</v>
      </c>
      <c r="C21" s="36" t="s">
        <v>43</v>
      </c>
      <c r="D21" s="15">
        <v>2</v>
      </c>
      <c r="E21" s="16">
        <v>8</v>
      </c>
      <c r="F21" s="46">
        <v>16</v>
      </c>
      <c r="G21" s="12"/>
      <c r="H21" s="12"/>
      <c r="I21" s="6"/>
    </row>
    <row r="22" ht="18.75" spans="1:9">
      <c r="A22" s="35">
        <v>20</v>
      </c>
      <c r="B22" s="45" t="s">
        <v>44</v>
      </c>
      <c r="C22" s="13" t="s">
        <v>42</v>
      </c>
      <c r="D22" s="18">
        <v>4</v>
      </c>
      <c r="E22" s="17">
        <v>2</v>
      </c>
      <c r="F22" s="46">
        <v>8</v>
      </c>
      <c r="G22" s="12"/>
      <c r="H22" s="12"/>
      <c r="I22" s="6"/>
    </row>
    <row r="23" ht="18.75" spans="1:9">
      <c r="A23" s="35">
        <v>21</v>
      </c>
      <c r="B23" s="45" t="s">
        <v>44</v>
      </c>
      <c r="C23" s="13" t="s">
        <v>35</v>
      </c>
      <c r="D23" s="18">
        <v>1</v>
      </c>
      <c r="E23" s="17">
        <v>4</v>
      </c>
      <c r="F23" s="46">
        <v>4</v>
      </c>
      <c r="G23" s="12"/>
      <c r="H23" s="12"/>
      <c r="I23" s="6"/>
    </row>
    <row r="24" ht="18.75" spans="1:9">
      <c r="A24" s="35">
        <v>22</v>
      </c>
      <c r="B24" s="45" t="s">
        <v>44</v>
      </c>
      <c r="C24" s="13" t="s">
        <v>32</v>
      </c>
      <c r="D24" s="18">
        <v>3</v>
      </c>
      <c r="E24" s="17">
        <v>5</v>
      </c>
      <c r="F24" s="46">
        <v>15</v>
      </c>
      <c r="G24" s="12" t="s">
        <v>33</v>
      </c>
      <c r="H24" s="12"/>
      <c r="I24" s="6" t="s">
        <v>34</v>
      </c>
    </row>
    <row r="25" ht="18.75" spans="1:9">
      <c r="A25" s="35">
        <v>23</v>
      </c>
      <c r="B25" s="45" t="s">
        <v>45</v>
      </c>
      <c r="C25" s="30" t="s">
        <v>46</v>
      </c>
      <c r="D25" s="28">
        <v>6</v>
      </c>
      <c r="E25" s="29">
        <v>2</v>
      </c>
      <c r="F25" s="46">
        <v>12</v>
      </c>
      <c r="G25" s="12"/>
      <c r="H25" s="12"/>
      <c r="I25" s="6"/>
    </row>
    <row r="26" ht="18.75" spans="1:9">
      <c r="A26" s="35">
        <v>24</v>
      </c>
      <c r="B26" s="45" t="s">
        <v>45</v>
      </c>
      <c r="C26" s="36" t="s">
        <v>47</v>
      </c>
      <c r="D26" s="15">
        <v>6</v>
      </c>
      <c r="E26" s="16">
        <v>0.35</v>
      </c>
      <c r="F26" s="46">
        <v>2.1</v>
      </c>
      <c r="G26" s="12"/>
      <c r="H26" s="12"/>
      <c r="I26" s="6"/>
    </row>
    <row r="27" ht="18.75" spans="1:9">
      <c r="A27" s="35">
        <v>25</v>
      </c>
      <c r="B27" s="45" t="s">
        <v>45</v>
      </c>
      <c r="C27" s="36" t="s">
        <v>48</v>
      </c>
      <c r="D27" s="15">
        <v>2</v>
      </c>
      <c r="E27" s="16">
        <v>0.6</v>
      </c>
      <c r="F27" s="46">
        <v>1.2</v>
      </c>
      <c r="G27" s="12"/>
      <c r="H27" s="12"/>
      <c r="I27" s="6"/>
    </row>
    <row r="28" ht="18.75" spans="1:9">
      <c r="A28" s="35">
        <v>26</v>
      </c>
      <c r="B28" s="45" t="s">
        <v>45</v>
      </c>
      <c r="C28" s="13" t="s">
        <v>49</v>
      </c>
      <c r="D28" s="18">
        <v>1</v>
      </c>
      <c r="E28" s="17">
        <v>9</v>
      </c>
      <c r="F28" s="46">
        <v>9</v>
      </c>
      <c r="G28" s="12"/>
      <c r="H28" s="12"/>
      <c r="I28" s="6"/>
    </row>
    <row r="29" ht="18.75" spans="1:9">
      <c r="A29" s="35">
        <v>27</v>
      </c>
      <c r="B29" s="45" t="s">
        <v>50</v>
      </c>
      <c r="C29" s="13" t="s">
        <v>51</v>
      </c>
      <c r="D29" s="28">
        <v>1</v>
      </c>
      <c r="E29" s="29">
        <v>30</v>
      </c>
      <c r="F29" s="46">
        <v>30</v>
      </c>
      <c r="G29" s="12" t="s">
        <v>52</v>
      </c>
      <c r="H29" s="12"/>
      <c r="I29" s="6"/>
    </row>
    <row r="30" ht="18.75" spans="1:9">
      <c r="A30" s="35">
        <v>28</v>
      </c>
      <c r="B30" s="45" t="s">
        <v>50</v>
      </c>
      <c r="C30" s="30" t="s">
        <v>53</v>
      </c>
      <c r="D30" s="28">
        <v>1</v>
      </c>
      <c r="E30" s="29">
        <v>30</v>
      </c>
      <c r="F30" s="46">
        <v>30</v>
      </c>
      <c r="G30" s="12" t="s">
        <v>52</v>
      </c>
      <c r="H30" s="12"/>
      <c r="I30" s="6"/>
    </row>
    <row r="31" ht="18.75" hidden="1" spans="1:9">
      <c r="A31" s="35">
        <v>29</v>
      </c>
      <c r="B31" s="45" t="s">
        <v>50</v>
      </c>
      <c r="C31" s="30" t="s">
        <v>54</v>
      </c>
      <c r="D31" s="28">
        <v>1</v>
      </c>
      <c r="E31" s="29">
        <v>35</v>
      </c>
      <c r="F31" s="47">
        <v>35</v>
      </c>
      <c r="G31" s="12"/>
      <c r="H31" s="12"/>
      <c r="I31" s="6"/>
    </row>
    <row r="32" ht="18.75" hidden="1" spans="1:9">
      <c r="A32" s="35">
        <v>30</v>
      </c>
      <c r="B32" s="45" t="s">
        <v>50</v>
      </c>
      <c r="C32" s="30" t="s">
        <v>55</v>
      </c>
      <c r="D32" s="28">
        <v>5</v>
      </c>
      <c r="E32" s="29">
        <v>3</v>
      </c>
      <c r="F32" s="47">
        <v>15</v>
      </c>
      <c r="G32" s="12"/>
      <c r="H32" s="12"/>
      <c r="I32" s="6"/>
    </row>
    <row r="33" ht="18.75" hidden="1" spans="1:9">
      <c r="A33" s="35">
        <v>31</v>
      </c>
      <c r="B33" s="45" t="s">
        <v>50</v>
      </c>
      <c r="C33" s="30" t="s">
        <v>56</v>
      </c>
      <c r="D33" s="28">
        <v>4</v>
      </c>
      <c r="E33" s="29">
        <v>6.5</v>
      </c>
      <c r="F33" s="47">
        <v>26</v>
      </c>
      <c r="G33" s="12"/>
      <c r="H33" s="12"/>
      <c r="I33" s="6"/>
    </row>
    <row r="34" ht="18.75" spans="1:9">
      <c r="A34" s="35">
        <v>32</v>
      </c>
      <c r="B34" s="45" t="s">
        <v>57</v>
      </c>
      <c r="C34" s="30" t="s">
        <v>58</v>
      </c>
      <c r="D34" s="33">
        <v>1</v>
      </c>
      <c r="E34" s="29">
        <v>48</v>
      </c>
      <c r="F34" s="46">
        <v>48</v>
      </c>
      <c r="G34" s="12" t="s">
        <v>59</v>
      </c>
      <c r="H34" s="12"/>
      <c r="I34" s="6"/>
    </row>
    <row r="35" ht="18.75" spans="1:9">
      <c r="A35" s="35">
        <v>33</v>
      </c>
      <c r="B35" s="45" t="s">
        <v>57</v>
      </c>
      <c r="C35" s="13" t="s">
        <v>60</v>
      </c>
      <c r="D35" s="18">
        <v>1</v>
      </c>
      <c r="E35" s="17">
        <v>11</v>
      </c>
      <c r="F35" s="46">
        <v>11</v>
      </c>
      <c r="G35" s="12" t="s">
        <v>59</v>
      </c>
      <c r="H35" s="12"/>
      <c r="I35" s="6"/>
    </row>
    <row r="36" ht="18.75" spans="1:9">
      <c r="A36" s="35">
        <v>34</v>
      </c>
      <c r="B36" s="45" t="s">
        <v>57</v>
      </c>
      <c r="C36" s="13" t="s">
        <v>61</v>
      </c>
      <c r="D36" s="18">
        <v>1</v>
      </c>
      <c r="E36" s="17">
        <v>8</v>
      </c>
      <c r="F36" s="46">
        <v>8</v>
      </c>
      <c r="G36" s="12"/>
      <c r="H36" s="12"/>
      <c r="I36" s="6"/>
    </row>
    <row r="37" ht="18.75" spans="1:9">
      <c r="A37" s="35">
        <v>35</v>
      </c>
      <c r="B37" s="45" t="s">
        <v>57</v>
      </c>
      <c r="C37" s="13" t="s">
        <v>42</v>
      </c>
      <c r="D37" s="18">
        <v>5</v>
      </c>
      <c r="E37" s="17">
        <v>2</v>
      </c>
      <c r="F37" s="46">
        <v>10</v>
      </c>
      <c r="G37" s="12"/>
      <c r="H37" s="12"/>
      <c r="I37" s="6"/>
    </row>
    <row r="38" ht="18.75" spans="1:9">
      <c r="A38" s="35">
        <v>36</v>
      </c>
      <c r="B38" s="45" t="s">
        <v>62</v>
      </c>
      <c r="C38" s="13" t="s">
        <v>63</v>
      </c>
      <c r="D38" s="18">
        <v>1</v>
      </c>
      <c r="E38" s="17">
        <v>3</v>
      </c>
      <c r="F38" s="46">
        <v>3</v>
      </c>
      <c r="G38" s="12"/>
      <c r="H38" s="12"/>
      <c r="I38" s="6"/>
    </row>
    <row r="39" ht="18.75" spans="1:9">
      <c r="A39" s="35">
        <v>37</v>
      </c>
      <c r="B39" s="45" t="s">
        <v>62</v>
      </c>
      <c r="C39" s="13" t="s">
        <v>42</v>
      </c>
      <c r="D39" s="18">
        <v>4</v>
      </c>
      <c r="E39" s="17">
        <v>2</v>
      </c>
      <c r="F39" s="46">
        <v>8</v>
      </c>
      <c r="G39" s="12"/>
      <c r="H39" s="12"/>
      <c r="I39" s="6"/>
    </row>
    <row r="40" ht="18.75" spans="1:9">
      <c r="A40" s="35">
        <v>38</v>
      </c>
      <c r="B40" s="45" t="s">
        <v>64</v>
      </c>
      <c r="C40" s="13" t="s">
        <v>65</v>
      </c>
      <c r="D40" s="18">
        <v>1</v>
      </c>
      <c r="E40" s="17">
        <v>35</v>
      </c>
      <c r="F40" s="46">
        <v>35</v>
      </c>
      <c r="G40" s="12">
        <v>3.5</v>
      </c>
      <c r="H40" s="12"/>
      <c r="I40" s="6"/>
    </row>
    <row r="41" ht="18.75" hidden="1" spans="1:9">
      <c r="A41" s="35">
        <v>39</v>
      </c>
      <c r="B41" s="45"/>
      <c r="C41" s="13" t="s">
        <v>66</v>
      </c>
      <c r="D41" s="18">
        <v>1</v>
      </c>
      <c r="E41" s="17">
        <v>35</v>
      </c>
      <c r="F41" s="17">
        <v>35</v>
      </c>
      <c r="G41" s="12" t="s">
        <v>67</v>
      </c>
      <c r="H41" s="12"/>
      <c r="I41" s="6"/>
    </row>
    <row r="42" ht="18.75" spans="1:9">
      <c r="A42" s="35">
        <v>40</v>
      </c>
      <c r="B42" s="48" t="s">
        <v>68</v>
      </c>
      <c r="C42" s="14" t="s">
        <v>58</v>
      </c>
      <c r="D42" s="15">
        <v>1</v>
      </c>
      <c r="E42" s="16">
        <v>50</v>
      </c>
      <c r="F42" s="46">
        <v>50</v>
      </c>
      <c r="G42" s="12" t="s">
        <v>67</v>
      </c>
      <c r="H42" s="12"/>
      <c r="I42" s="6"/>
    </row>
    <row r="43" ht="40.5" hidden="1" spans="1:9">
      <c r="A43" s="35">
        <v>41</v>
      </c>
      <c r="B43" s="48"/>
      <c r="C43" s="14" t="s">
        <v>69</v>
      </c>
      <c r="D43" s="15">
        <v>3</v>
      </c>
      <c r="E43" s="16">
        <v>15</v>
      </c>
      <c r="F43" s="16">
        <v>45</v>
      </c>
      <c r="G43" s="12" t="s">
        <v>67</v>
      </c>
      <c r="H43" s="12"/>
      <c r="I43" s="6" t="s">
        <v>70</v>
      </c>
    </row>
    <row r="44" ht="18.75" hidden="1" spans="1:9">
      <c r="A44" s="35">
        <v>42</v>
      </c>
      <c r="B44" s="36" t="s">
        <v>50</v>
      </c>
      <c r="C44" s="14" t="s">
        <v>71</v>
      </c>
      <c r="D44" s="15">
        <v>1</v>
      </c>
      <c r="E44" s="16">
        <v>1240</v>
      </c>
      <c r="F44" s="16">
        <v>1240</v>
      </c>
      <c r="G44" s="6" t="s">
        <v>72</v>
      </c>
      <c r="H44" s="12"/>
      <c r="I44" s="6"/>
    </row>
    <row r="45" ht="18.75" hidden="1" spans="1:9">
      <c r="A45" s="35">
        <v>43</v>
      </c>
      <c r="B45" s="36" t="s">
        <v>8</v>
      </c>
      <c r="C45" s="36" t="s">
        <v>73</v>
      </c>
      <c r="D45" s="15">
        <v>1</v>
      </c>
      <c r="E45" s="16">
        <v>15</v>
      </c>
      <c r="F45" s="16">
        <v>15</v>
      </c>
      <c r="G45" s="6"/>
      <c r="H45" s="12" t="s">
        <v>74</v>
      </c>
      <c r="I45" s="6"/>
    </row>
    <row r="46" ht="18.75" hidden="1" spans="1:9">
      <c r="A46" s="35">
        <v>44</v>
      </c>
      <c r="B46" s="36"/>
      <c r="C46" s="14" t="s">
        <v>75</v>
      </c>
      <c r="D46" s="15">
        <v>1</v>
      </c>
      <c r="E46" s="16">
        <v>20</v>
      </c>
      <c r="F46" s="16">
        <v>20</v>
      </c>
      <c r="G46" s="6"/>
      <c r="H46" s="12">
        <v>1.1</v>
      </c>
      <c r="I46" s="6"/>
    </row>
    <row r="47" ht="18.75" hidden="1" spans="1:9">
      <c r="A47" s="35">
        <v>45</v>
      </c>
      <c r="B47" s="36"/>
      <c r="C47" s="14" t="s">
        <v>76</v>
      </c>
      <c r="D47" s="15">
        <v>1</v>
      </c>
      <c r="E47" s="16">
        <v>30</v>
      </c>
      <c r="F47" s="16">
        <v>30</v>
      </c>
      <c r="G47" s="6"/>
      <c r="H47" s="12">
        <v>4.8</v>
      </c>
      <c r="I47" s="6"/>
    </row>
    <row r="48" ht="18.75" hidden="1" spans="1:9">
      <c r="A48" s="35">
        <v>46</v>
      </c>
      <c r="B48" s="36"/>
      <c r="C48" s="14" t="s">
        <v>77</v>
      </c>
      <c r="D48" s="15">
        <v>1</v>
      </c>
      <c r="E48" s="16">
        <v>35</v>
      </c>
      <c r="F48" s="16">
        <v>35</v>
      </c>
      <c r="G48" s="6"/>
      <c r="H48" s="12" t="s">
        <v>74</v>
      </c>
      <c r="I48" s="6"/>
    </row>
    <row r="49" ht="18.75" hidden="1" spans="1:9">
      <c r="A49" s="35">
        <v>47</v>
      </c>
      <c r="B49" s="13" t="s">
        <v>11</v>
      </c>
      <c r="C49" s="14" t="s">
        <v>78</v>
      </c>
      <c r="D49" s="15">
        <v>13</v>
      </c>
      <c r="E49" s="16">
        <v>35</v>
      </c>
      <c r="F49" s="16">
        <v>455</v>
      </c>
      <c r="G49" s="6"/>
      <c r="H49" s="12"/>
      <c r="I49" s="6"/>
    </row>
    <row r="50" ht="18.75" hidden="1" spans="1:9">
      <c r="A50" s="35">
        <v>48</v>
      </c>
      <c r="B50" s="13"/>
      <c r="C50" s="14" t="s">
        <v>79</v>
      </c>
      <c r="D50" s="15">
        <v>10</v>
      </c>
      <c r="E50" s="16">
        <v>13</v>
      </c>
      <c r="F50" s="16">
        <v>130</v>
      </c>
      <c r="G50" s="6"/>
      <c r="H50" s="12"/>
      <c r="I50" s="6"/>
    </row>
    <row r="51" ht="18.75" hidden="1" spans="1:9">
      <c r="A51" s="35">
        <v>49</v>
      </c>
      <c r="B51" s="13"/>
      <c r="C51" s="14" t="s">
        <v>80</v>
      </c>
      <c r="D51" s="15">
        <v>11</v>
      </c>
      <c r="E51" s="16">
        <v>15</v>
      </c>
      <c r="F51" s="16">
        <v>165</v>
      </c>
      <c r="G51" s="6"/>
      <c r="H51" s="12"/>
      <c r="I51" s="6"/>
    </row>
    <row r="52" ht="18.75" hidden="1" spans="1:9">
      <c r="A52" s="35">
        <v>50</v>
      </c>
      <c r="B52" s="13"/>
      <c r="C52" s="14" t="s">
        <v>81</v>
      </c>
      <c r="D52" s="15">
        <v>16</v>
      </c>
      <c r="E52" s="16">
        <v>16</v>
      </c>
      <c r="F52" s="16">
        <v>256</v>
      </c>
      <c r="G52" s="6"/>
      <c r="H52" s="12"/>
      <c r="I52" s="6"/>
    </row>
    <row r="53" ht="18.75" hidden="1" spans="1:9">
      <c r="A53" s="35">
        <v>51</v>
      </c>
      <c r="B53" s="36" t="s">
        <v>24</v>
      </c>
      <c r="C53" s="36" t="s">
        <v>82</v>
      </c>
      <c r="D53" s="15">
        <v>1</v>
      </c>
      <c r="E53" s="16">
        <v>45</v>
      </c>
      <c r="F53" s="16">
        <v>45</v>
      </c>
      <c r="G53" s="6"/>
      <c r="H53" s="12">
        <v>2.2</v>
      </c>
      <c r="I53" s="6"/>
    </row>
    <row r="54" ht="18.75" hidden="1" spans="1:9">
      <c r="A54" s="35">
        <v>52</v>
      </c>
      <c r="B54" s="36" t="s">
        <v>62</v>
      </c>
      <c r="C54" s="36" t="s">
        <v>83</v>
      </c>
      <c r="D54" s="40">
        <v>1</v>
      </c>
      <c r="E54" s="16">
        <v>75</v>
      </c>
      <c r="F54" s="16">
        <v>75</v>
      </c>
      <c r="G54" s="6"/>
      <c r="H54" s="12">
        <v>3.5</v>
      </c>
      <c r="I54" s="6"/>
    </row>
    <row r="55" ht="18.75" hidden="1" spans="1:9">
      <c r="A55" s="35">
        <v>53</v>
      </c>
      <c r="B55" s="36" t="s">
        <v>68</v>
      </c>
      <c r="C55" s="14" t="s">
        <v>84</v>
      </c>
      <c r="D55" s="15">
        <v>1</v>
      </c>
      <c r="E55" s="16">
        <v>20</v>
      </c>
      <c r="F55" s="16">
        <v>20</v>
      </c>
      <c r="G55" s="6"/>
      <c r="H55" s="12" t="s">
        <v>74</v>
      </c>
      <c r="I55" s="6"/>
    </row>
    <row r="56" ht="18.75" hidden="1" spans="1:9">
      <c r="A56" s="35">
        <v>54</v>
      </c>
      <c r="B56" s="36"/>
      <c r="C56" s="14" t="s">
        <v>66</v>
      </c>
      <c r="D56" s="15">
        <v>20</v>
      </c>
      <c r="E56" s="16">
        <v>25</v>
      </c>
      <c r="F56" s="16">
        <v>500</v>
      </c>
      <c r="G56" s="6"/>
      <c r="H56" s="12"/>
      <c r="I56" s="6"/>
    </row>
    <row r="57" ht="18.75" hidden="1" spans="1:9">
      <c r="A57" s="35">
        <v>55</v>
      </c>
      <c r="B57" s="36"/>
      <c r="C57" s="14" t="s">
        <v>85</v>
      </c>
      <c r="D57" s="15">
        <v>12</v>
      </c>
      <c r="E57" s="16">
        <v>5</v>
      </c>
      <c r="F57" s="16">
        <v>60</v>
      </c>
      <c r="G57" s="6"/>
      <c r="H57" s="12"/>
      <c r="I57" s="6"/>
    </row>
    <row r="58" ht="18.75" hidden="1" spans="1:9">
      <c r="A58" s="35">
        <v>56</v>
      </c>
      <c r="B58" s="36"/>
      <c r="C58" s="14" t="s">
        <v>86</v>
      </c>
      <c r="D58" s="15">
        <v>24</v>
      </c>
      <c r="E58" s="16">
        <v>5</v>
      </c>
      <c r="F58" s="16">
        <v>120</v>
      </c>
      <c r="G58" s="6"/>
      <c r="H58" s="12"/>
      <c r="I58" s="6"/>
    </row>
    <row r="59" ht="18.75" hidden="1" spans="1:9">
      <c r="A59" s="35">
        <v>57</v>
      </c>
      <c r="B59" s="36" t="s">
        <v>64</v>
      </c>
      <c r="C59" s="41" t="s">
        <v>87</v>
      </c>
      <c r="D59" s="40">
        <v>1</v>
      </c>
      <c r="E59" s="16">
        <v>100</v>
      </c>
      <c r="F59" s="16">
        <v>100</v>
      </c>
      <c r="G59" s="6"/>
      <c r="H59" s="12">
        <v>2.9</v>
      </c>
      <c r="I59" s="6"/>
    </row>
    <row r="60" ht="18.75" hidden="1" spans="1:9">
      <c r="A60" s="35">
        <v>58</v>
      </c>
      <c r="B60" s="36"/>
      <c r="C60" s="14" t="s">
        <v>69</v>
      </c>
      <c r="D60" s="15">
        <v>5</v>
      </c>
      <c r="E60" s="16">
        <v>15</v>
      </c>
      <c r="F60" s="16">
        <v>75</v>
      </c>
      <c r="G60" s="6"/>
      <c r="H60" s="12"/>
      <c r="I60" s="6"/>
    </row>
    <row r="61" ht="18.75" hidden="1" spans="1:9">
      <c r="A61" s="35">
        <v>59</v>
      </c>
      <c r="B61" s="36" t="s">
        <v>88</v>
      </c>
      <c r="C61" s="36" t="s">
        <v>89</v>
      </c>
      <c r="D61" s="15">
        <v>1</v>
      </c>
      <c r="E61" s="16">
        <v>60</v>
      </c>
      <c r="F61" s="16">
        <v>60</v>
      </c>
      <c r="G61" s="6"/>
      <c r="H61" s="12">
        <v>1.25</v>
      </c>
      <c r="I61" s="6"/>
    </row>
    <row r="62" ht="18.75" hidden="1" spans="1:9">
      <c r="A62" s="35">
        <v>60</v>
      </c>
      <c r="B62" s="13" t="s">
        <v>45</v>
      </c>
      <c r="C62" s="14" t="s">
        <v>69</v>
      </c>
      <c r="D62" s="15">
        <v>2</v>
      </c>
      <c r="E62" s="16">
        <v>15</v>
      </c>
      <c r="F62" s="16">
        <v>30</v>
      </c>
      <c r="G62" s="6"/>
      <c r="H62" s="12"/>
      <c r="I62" s="6"/>
    </row>
    <row r="63" ht="18.75" hidden="1" spans="1:9">
      <c r="A63" s="35">
        <v>61</v>
      </c>
      <c r="B63" s="13" t="s">
        <v>90</v>
      </c>
      <c r="C63" s="14" t="s">
        <v>91</v>
      </c>
      <c r="D63" s="15">
        <v>8</v>
      </c>
      <c r="E63" s="16">
        <v>3.5</v>
      </c>
      <c r="F63" s="16">
        <v>28</v>
      </c>
      <c r="G63" s="6"/>
      <c r="H63" s="12"/>
      <c r="I63" s="6"/>
    </row>
    <row r="64" ht="18.75" hidden="1" spans="1:9">
      <c r="A64" s="35">
        <v>62</v>
      </c>
      <c r="B64" s="13" t="s">
        <v>92</v>
      </c>
      <c r="C64" s="14" t="s">
        <v>93</v>
      </c>
      <c r="D64" s="42">
        <v>2</v>
      </c>
      <c r="E64" s="43">
        <v>8.4</v>
      </c>
      <c r="F64" s="16">
        <v>16.8</v>
      </c>
      <c r="G64" s="6"/>
      <c r="H64" s="12"/>
      <c r="I64" s="6"/>
    </row>
    <row r="65" ht="18.75" hidden="1" spans="1:9">
      <c r="A65" s="35">
        <v>63</v>
      </c>
      <c r="B65" s="13"/>
      <c r="C65" s="14" t="s">
        <v>94</v>
      </c>
      <c r="D65" s="42">
        <v>3</v>
      </c>
      <c r="E65" s="43">
        <v>42</v>
      </c>
      <c r="F65" s="16">
        <v>126</v>
      </c>
      <c r="G65" s="6"/>
      <c r="H65" s="12"/>
      <c r="I65" s="6"/>
    </row>
    <row r="66" ht="18.75" hidden="1" spans="1:9">
      <c r="A66" s="35">
        <v>64</v>
      </c>
      <c r="B66" s="13"/>
      <c r="C66" s="14" t="s">
        <v>95</v>
      </c>
      <c r="D66" s="42">
        <v>2</v>
      </c>
      <c r="E66" s="43">
        <v>25.9</v>
      </c>
      <c r="F66" s="16">
        <v>51.8</v>
      </c>
      <c r="G66" s="6"/>
      <c r="H66" s="12"/>
      <c r="I66" s="6"/>
    </row>
    <row r="67" ht="18.75" hidden="1" spans="1:9">
      <c r="A67" s="35">
        <v>65</v>
      </c>
      <c r="B67" s="13"/>
      <c r="C67" s="14" t="s">
        <v>96</v>
      </c>
      <c r="D67" s="42">
        <v>3</v>
      </c>
      <c r="E67" s="43">
        <v>29.6</v>
      </c>
      <c r="F67" s="16">
        <v>88.8</v>
      </c>
      <c r="G67" s="6"/>
      <c r="H67" s="12"/>
      <c r="I67" s="6"/>
    </row>
    <row r="68" ht="18.75" hidden="1" spans="1:9">
      <c r="A68" s="35">
        <v>66</v>
      </c>
      <c r="B68" s="13"/>
      <c r="C68" s="14" t="s">
        <v>97</v>
      </c>
      <c r="D68" s="42">
        <v>1</v>
      </c>
      <c r="E68" s="43">
        <v>21</v>
      </c>
      <c r="F68" s="16">
        <v>21</v>
      </c>
      <c r="G68" s="6"/>
      <c r="H68" s="12"/>
      <c r="I68" s="6"/>
    </row>
    <row r="69" ht="18.75" hidden="1" spans="1:9">
      <c r="A69" s="35">
        <v>67</v>
      </c>
      <c r="B69" s="13"/>
      <c r="C69" s="14" t="s">
        <v>98</v>
      </c>
      <c r="D69" s="42">
        <v>3</v>
      </c>
      <c r="E69" s="43">
        <v>11.5</v>
      </c>
      <c r="F69" s="16">
        <v>34.5</v>
      </c>
      <c r="G69" s="6"/>
      <c r="H69" s="12"/>
      <c r="I69" s="6"/>
    </row>
    <row r="70" ht="18.75" hidden="1" spans="1:9">
      <c r="A70" s="13"/>
      <c r="B70" s="13" t="s">
        <v>99</v>
      </c>
      <c r="C70" s="13"/>
      <c r="D70" s="13"/>
      <c r="E70" s="13"/>
      <c r="F70" s="13">
        <f>SUM(F3:F69)</f>
        <v>4584.8</v>
      </c>
      <c r="G70" s="12"/>
      <c r="H70" s="12"/>
      <c r="I70" s="6"/>
    </row>
  </sheetData>
  <autoFilter xmlns:etc="http://www.wps.cn/officeDocument/2017/etCustomData" ref="A2:I70" etc:filterBottomFollowUsedRange="0">
    <filterColumn colId="5">
      <colorFilter cellColor="0" dxfId="0"/>
    </filterColumn>
    <extLst/>
  </autoFilter>
  <mergeCells count="7">
    <mergeCell ref="A1:H1"/>
    <mergeCell ref="B45:B48"/>
    <mergeCell ref="B49:B52"/>
    <mergeCell ref="B55:B58"/>
    <mergeCell ref="B59:B60"/>
    <mergeCell ref="B64:B69"/>
    <mergeCell ref="G44:G69"/>
  </mergeCells>
  <pageMargins left="0.75" right="0.75" top="1" bottom="1" header="0.5" footer="0.5"/>
  <pageSetup paperSize="9" scale="67" fitToHeight="0"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74"/>
  <sheetViews>
    <sheetView workbookViewId="0">
      <selection activeCell="A37" sqref="A$1:G$1048576"/>
    </sheetView>
  </sheetViews>
  <sheetFormatPr defaultColWidth="9" defaultRowHeight="13.5"/>
  <cols>
    <col min="1" max="1" width="7.625" customWidth="1"/>
    <col min="2" max="2" width="22.25" style="1" customWidth="1"/>
    <col min="3" max="3" width="31.7833333333333" customWidth="1"/>
    <col min="4" max="4" width="11.875" customWidth="1"/>
    <col min="5" max="5" width="14.625" customWidth="1"/>
    <col min="6" max="6" width="19.625" style="1" customWidth="1"/>
    <col min="7" max="7" width="14.625" style="1" customWidth="1"/>
    <col min="10" max="10" width="9" style="1"/>
  </cols>
  <sheetData>
    <row r="1" ht="24" spans="1:10">
      <c r="A1" s="2" t="s">
        <v>0</v>
      </c>
      <c r="B1" s="3"/>
      <c r="C1" s="3"/>
      <c r="D1" s="3"/>
      <c r="E1" s="3"/>
      <c r="F1" s="3"/>
      <c r="G1" s="4"/>
      <c r="H1" s="5"/>
      <c r="I1" s="5"/>
      <c r="J1" s="6"/>
    </row>
    <row r="2" ht="22.5" spans="1:10">
      <c r="A2" s="7" t="s">
        <v>1</v>
      </c>
      <c r="B2" s="8" t="s">
        <v>2</v>
      </c>
      <c r="C2" s="9" t="s">
        <v>3</v>
      </c>
      <c r="D2" s="10" t="s">
        <v>4</v>
      </c>
      <c r="E2" s="11" t="s">
        <v>5</v>
      </c>
      <c r="F2" s="11" t="s">
        <v>6</v>
      </c>
      <c r="G2" s="11" t="s">
        <v>121</v>
      </c>
      <c r="H2" s="11" t="s">
        <v>7</v>
      </c>
      <c r="I2" s="12"/>
      <c r="J2" s="6" t="s">
        <v>118</v>
      </c>
    </row>
    <row r="3" ht="22.5" spans="1:10">
      <c r="A3" s="7">
        <v>1</v>
      </c>
      <c r="B3" s="13" t="s">
        <v>13</v>
      </c>
      <c r="C3" s="14" t="s">
        <v>14</v>
      </c>
      <c r="D3" s="15">
        <v>2</v>
      </c>
      <c r="E3" s="16">
        <v>9.7</v>
      </c>
      <c r="F3" s="17">
        <f t="shared" ref="F3:F28" si="0">E3*D3</f>
        <v>19.4</v>
      </c>
      <c r="G3" s="17">
        <f>F3</f>
        <v>19.4</v>
      </c>
      <c r="H3" s="12" t="s">
        <v>15</v>
      </c>
      <c r="I3" s="12" t="s">
        <v>16</v>
      </c>
      <c r="J3" s="6" t="s">
        <v>17</v>
      </c>
    </row>
    <row r="4" ht="22.5" spans="1:10">
      <c r="A4" s="7">
        <v>2</v>
      </c>
      <c r="B4" s="13" t="s">
        <v>122</v>
      </c>
      <c r="C4" s="13" t="s">
        <v>32</v>
      </c>
      <c r="D4" s="18">
        <v>7</v>
      </c>
      <c r="E4" s="17">
        <v>5</v>
      </c>
      <c r="F4" s="17">
        <f t="shared" si="0"/>
        <v>35</v>
      </c>
      <c r="G4" s="19">
        <f>F4</f>
        <v>35</v>
      </c>
      <c r="H4" s="12" t="s">
        <v>33</v>
      </c>
      <c r="I4" s="12"/>
      <c r="J4" s="6" t="s">
        <v>34</v>
      </c>
    </row>
    <row r="5" ht="18.75" spans="1:10">
      <c r="A5" s="20">
        <v>3</v>
      </c>
      <c r="B5" s="13" t="s">
        <v>8</v>
      </c>
      <c r="C5" s="14" t="s">
        <v>9</v>
      </c>
      <c r="D5" s="15">
        <v>1</v>
      </c>
      <c r="E5" s="16">
        <v>20</v>
      </c>
      <c r="F5" s="17">
        <f t="shared" si="0"/>
        <v>20</v>
      </c>
      <c r="G5" s="17">
        <f>F5+F6+F7+F8+F9</f>
        <v>104</v>
      </c>
      <c r="H5" s="21">
        <v>0.92</v>
      </c>
      <c r="I5" s="12"/>
      <c r="J5" s="6" t="s">
        <v>10</v>
      </c>
    </row>
    <row r="6" ht="18.75" spans="1:10">
      <c r="A6" s="22"/>
      <c r="B6" s="13" t="s">
        <v>37</v>
      </c>
      <c r="C6" s="13" t="s">
        <v>38</v>
      </c>
      <c r="D6" s="18">
        <v>1</v>
      </c>
      <c r="E6" s="17">
        <v>20</v>
      </c>
      <c r="F6" s="17">
        <f t="shared" si="0"/>
        <v>20</v>
      </c>
      <c r="G6" s="17"/>
      <c r="H6" s="21" t="s">
        <v>39</v>
      </c>
      <c r="I6" s="12"/>
      <c r="J6" s="6" t="s">
        <v>10</v>
      </c>
    </row>
    <row r="7" ht="18.75" spans="1:10">
      <c r="A7" s="22"/>
      <c r="B7" s="13" t="s">
        <v>37</v>
      </c>
      <c r="C7" s="13" t="s">
        <v>40</v>
      </c>
      <c r="D7" s="18">
        <v>1</v>
      </c>
      <c r="E7" s="17">
        <v>9</v>
      </c>
      <c r="F7" s="17">
        <f t="shared" si="0"/>
        <v>9</v>
      </c>
      <c r="G7" s="17"/>
      <c r="H7" s="21"/>
      <c r="I7" s="12"/>
      <c r="J7" s="6" t="s">
        <v>10</v>
      </c>
    </row>
    <row r="8" ht="18.75" spans="1:10">
      <c r="A8" s="22"/>
      <c r="B8" s="13" t="s">
        <v>27</v>
      </c>
      <c r="C8" s="13" t="s">
        <v>28</v>
      </c>
      <c r="D8" s="18">
        <v>1</v>
      </c>
      <c r="E8" s="17">
        <v>46</v>
      </c>
      <c r="F8" s="17">
        <f t="shared" si="0"/>
        <v>46</v>
      </c>
      <c r="G8" s="17"/>
      <c r="H8" s="21">
        <v>2.06</v>
      </c>
      <c r="I8" s="12"/>
      <c r="J8" s="6" t="s">
        <v>10</v>
      </c>
    </row>
    <row r="9" ht="18.75" spans="1:10">
      <c r="A9" s="23"/>
      <c r="B9" s="13" t="s">
        <v>45</v>
      </c>
      <c r="C9" s="13" t="s">
        <v>49</v>
      </c>
      <c r="D9" s="18">
        <v>1</v>
      </c>
      <c r="E9" s="17">
        <v>9</v>
      </c>
      <c r="F9" s="17">
        <f t="shared" si="0"/>
        <v>9</v>
      </c>
      <c r="G9" s="17"/>
      <c r="H9" s="21"/>
      <c r="I9" s="12"/>
      <c r="J9" s="6" t="s">
        <v>10</v>
      </c>
    </row>
    <row r="10" ht="18.75" spans="1:10">
      <c r="A10" s="24">
        <v>4</v>
      </c>
      <c r="B10" s="13" t="s">
        <v>57</v>
      </c>
      <c r="C10" s="13" t="s">
        <v>60</v>
      </c>
      <c r="D10" s="18">
        <v>1</v>
      </c>
      <c r="E10" s="17">
        <v>11</v>
      </c>
      <c r="F10" s="17">
        <f t="shared" si="0"/>
        <v>11</v>
      </c>
      <c r="G10" s="17">
        <f>F10+F11+F12+F13+F14+F15+F16</f>
        <v>73</v>
      </c>
      <c r="H10" s="1"/>
      <c r="I10" s="1"/>
      <c r="J10" s="25"/>
    </row>
    <row r="11" ht="18.75" spans="1:10">
      <c r="A11" s="24"/>
      <c r="B11" s="13" t="s">
        <v>57</v>
      </c>
      <c r="C11" s="13" t="s">
        <v>61</v>
      </c>
      <c r="D11" s="18">
        <v>1</v>
      </c>
      <c r="E11" s="17">
        <v>8</v>
      </c>
      <c r="F11" s="17">
        <f t="shared" si="0"/>
        <v>8</v>
      </c>
      <c r="G11" s="17"/>
      <c r="H11" s="1"/>
      <c r="I11" s="1"/>
      <c r="J11" s="25"/>
    </row>
    <row r="12" ht="18.75" spans="1:10">
      <c r="A12" s="24"/>
      <c r="B12" s="13" t="s">
        <v>31</v>
      </c>
      <c r="C12" s="13" t="s">
        <v>36</v>
      </c>
      <c r="D12" s="18">
        <v>1</v>
      </c>
      <c r="E12" s="17">
        <v>8</v>
      </c>
      <c r="F12" s="17">
        <f t="shared" si="0"/>
        <v>8</v>
      </c>
      <c r="G12" s="17"/>
      <c r="H12" s="1"/>
      <c r="I12" s="1"/>
      <c r="J12" s="25"/>
    </row>
    <row r="13" ht="18.75" spans="1:10">
      <c r="A13" s="24"/>
      <c r="B13" s="13" t="s">
        <v>11</v>
      </c>
      <c r="C13" s="14" t="s">
        <v>12</v>
      </c>
      <c r="D13" s="15">
        <v>1</v>
      </c>
      <c r="E13" s="16">
        <v>3</v>
      </c>
      <c r="F13" s="17">
        <f t="shared" si="0"/>
        <v>3</v>
      </c>
      <c r="G13" s="17"/>
      <c r="H13" s="1"/>
      <c r="I13" s="1"/>
      <c r="J13" s="25"/>
    </row>
    <row r="14" ht="18.75" spans="1:10">
      <c r="A14" s="24"/>
      <c r="B14" s="13" t="s">
        <v>62</v>
      </c>
      <c r="C14" s="13" t="s">
        <v>63</v>
      </c>
      <c r="D14" s="18">
        <v>1</v>
      </c>
      <c r="E14" s="17">
        <v>3</v>
      </c>
      <c r="F14" s="17">
        <f t="shared" si="0"/>
        <v>3</v>
      </c>
      <c r="G14" s="17"/>
      <c r="H14" s="1"/>
      <c r="I14" s="1"/>
      <c r="J14" s="25"/>
    </row>
    <row r="15" ht="18.75" spans="1:10">
      <c r="A15" s="24"/>
      <c r="B15" s="13" t="s">
        <v>18</v>
      </c>
      <c r="C15" s="13" t="s">
        <v>23</v>
      </c>
      <c r="D15" s="26">
        <v>1</v>
      </c>
      <c r="E15" s="27">
        <v>5</v>
      </c>
      <c r="F15" s="17">
        <f t="shared" si="0"/>
        <v>5</v>
      </c>
      <c r="G15" s="17"/>
      <c r="H15" s="1"/>
      <c r="I15" s="1"/>
      <c r="J15" s="25"/>
    </row>
    <row r="16" ht="18.75" spans="1:10">
      <c r="A16" s="24"/>
      <c r="B16" s="13" t="s">
        <v>64</v>
      </c>
      <c r="C16" s="13" t="s">
        <v>65</v>
      </c>
      <c r="D16" s="18">
        <v>1</v>
      </c>
      <c r="E16" s="17">
        <v>35</v>
      </c>
      <c r="F16" s="17">
        <f t="shared" si="0"/>
        <v>35</v>
      </c>
      <c r="G16" s="17"/>
    </row>
    <row r="17" ht="18.75" spans="1:10">
      <c r="A17" s="24"/>
      <c r="B17" s="13" t="s">
        <v>50</v>
      </c>
      <c r="C17" s="13" t="s">
        <v>51</v>
      </c>
      <c r="D17" s="28">
        <v>1</v>
      </c>
      <c r="E17" s="29">
        <v>30</v>
      </c>
      <c r="F17" s="17">
        <f t="shared" si="0"/>
        <v>30</v>
      </c>
      <c r="G17" s="19">
        <f>F17+F18</f>
        <v>60</v>
      </c>
      <c r="H17" s="12" t="s">
        <v>52</v>
      </c>
    </row>
    <row r="18" ht="18.75" spans="1:10">
      <c r="A18" s="24"/>
      <c r="B18" s="13" t="s">
        <v>50</v>
      </c>
      <c r="C18" s="30" t="s">
        <v>53</v>
      </c>
      <c r="D18" s="28">
        <v>1</v>
      </c>
      <c r="E18" s="29">
        <v>30</v>
      </c>
      <c r="F18" s="17">
        <f t="shared" si="0"/>
        <v>30</v>
      </c>
      <c r="G18" s="31"/>
      <c r="H18" s="12" t="s">
        <v>52</v>
      </c>
    </row>
    <row r="19" ht="37.5" spans="1:10">
      <c r="A19" s="32">
        <v>5</v>
      </c>
      <c r="B19" s="13" t="s">
        <v>57</v>
      </c>
      <c r="C19" s="30" t="s">
        <v>123</v>
      </c>
      <c r="D19" s="33">
        <v>1</v>
      </c>
      <c r="E19" s="29">
        <v>48</v>
      </c>
      <c r="F19" s="17">
        <f t="shared" si="0"/>
        <v>48</v>
      </c>
      <c r="G19" s="17">
        <f>F19+F20</f>
        <v>98</v>
      </c>
      <c r="H19" s="21" t="s">
        <v>59</v>
      </c>
      <c r="I19" s="12"/>
      <c r="J19" s="6" t="s">
        <v>120</v>
      </c>
    </row>
    <row r="20" ht="37.5" spans="1:10">
      <c r="A20" s="34"/>
      <c r="B20" s="35" t="s">
        <v>68</v>
      </c>
      <c r="C20" s="14" t="s">
        <v>124</v>
      </c>
      <c r="D20" s="15">
        <v>1</v>
      </c>
      <c r="E20" s="16">
        <v>50</v>
      </c>
      <c r="F20" s="17">
        <f t="shared" si="0"/>
        <v>50</v>
      </c>
      <c r="G20" s="17"/>
      <c r="H20" s="21" t="s">
        <v>67</v>
      </c>
      <c r="I20" s="12"/>
      <c r="J20" s="6" t="s">
        <v>120</v>
      </c>
    </row>
    <row r="21" ht="18.75" spans="1:10">
      <c r="A21" s="20">
        <v>6</v>
      </c>
      <c r="B21" s="13" t="s">
        <v>18</v>
      </c>
      <c r="C21" s="13" t="s">
        <v>21</v>
      </c>
      <c r="D21" s="18">
        <v>1</v>
      </c>
      <c r="E21" s="17">
        <v>30</v>
      </c>
      <c r="F21" s="17">
        <f t="shared" si="0"/>
        <v>30</v>
      </c>
      <c r="G21" s="17">
        <f>F21+F22+F23+F24+F25+F26+F27+F28</f>
        <v>121.3</v>
      </c>
      <c r="H21" s="21" t="s">
        <v>22</v>
      </c>
      <c r="I21" s="12"/>
      <c r="J21" s="6" t="s">
        <v>125</v>
      </c>
    </row>
    <row r="22" ht="18.75" spans="1:10">
      <c r="A22" s="22"/>
      <c r="B22" s="13" t="s">
        <v>24</v>
      </c>
      <c r="C22" s="13" t="s">
        <v>25</v>
      </c>
      <c r="D22" s="18">
        <v>1</v>
      </c>
      <c r="E22" s="17">
        <v>12</v>
      </c>
      <c r="F22" s="17">
        <f t="shared" si="0"/>
        <v>12</v>
      </c>
      <c r="G22" s="17"/>
      <c r="H22" s="21">
        <v>4.3</v>
      </c>
      <c r="I22" s="12"/>
      <c r="J22" s="6" t="s">
        <v>125</v>
      </c>
    </row>
    <row r="23" ht="18.75" spans="1:10">
      <c r="A23" s="22"/>
      <c r="B23" s="13" t="s">
        <v>24</v>
      </c>
      <c r="C23" s="13" t="s">
        <v>26</v>
      </c>
      <c r="D23" s="18">
        <v>1</v>
      </c>
      <c r="E23" s="17">
        <v>2.6</v>
      </c>
      <c r="F23" s="17">
        <f t="shared" si="0"/>
        <v>2.6</v>
      </c>
      <c r="G23" s="17"/>
      <c r="H23" s="21"/>
      <c r="I23" s="12"/>
      <c r="J23" s="6" t="s">
        <v>125</v>
      </c>
    </row>
    <row r="24" ht="44" customHeight="1" spans="1:10">
      <c r="A24" s="22"/>
      <c r="B24" s="13" t="s">
        <v>126</v>
      </c>
      <c r="C24" s="13" t="s">
        <v>30</v>
      </c>
      <c r="D24" s="18">
        <v>10</v>
      </c>
      <c r="E24" s="17">
        <v>0.35</v>
      </c>
      <c r="F24" s="17">
        <f t="shared" si="0"/>
        <v>3.5</v>
      </c>
      <c r="G24" s="17"/>
      <c r="H24" s="21"/>
      <c r="I24" s="12"/>
      <c r="J24" s="6" t="s">
        <v>125</v>
      </c>
    </row>
    <row r="25" ht="18.75" spans="1:10">
      <c r="A25" s="22"/>
      <c r="B25" s="13" t="s">
        <v>31</v>
      </c>
      <c r="C25" s="13" t="s">
        <v>35</v>
      </c>
      <c r="D25" s="18">
        <v>2</v>
      </c>
      <c r="E25" s="17">
        <v>4</v>
      </c>
      <c r="F25" s="17">
        <f t="shared" si="0"/>
        <v>8</v>
      </c>
      <c r="G25" s="17"/>
      <c r="H25" s="21"/>
      <c r="I25" s="12"/>
      <c r="J25" s="6" t="s">
        <v>125</v>
      </c>
    </row>
    <row r="26" ht="51" customHeight="1" spans="1:10">
      <c r="A26" s="22"/>
      <c r="B26" s="13" t="s">
        <v>127</v>
      </c>
      <c r="C26" s="13" t="s">
        <v>42</v>
      </c>
      <c r="D26" s="18">
        <v>24</v>
      </c>
      <c r="E26" s="17">
        <v>2</v>
      </c>
      <c r="F26" s="17">
        <f t="shared" si="0"/>
        <v>48</v>
      </c>
      <c r="G26" s="17"/>
      <c r="H26" s="21"/>
      <c r="I26" s="12"/>
      <c r="J26" s="6" t="s">
        <v>125</v>
      </c>
    </row>
    <row r="27" ht="18.75" spans="1:10">
      <c r="A27" s="22"/>
      <c r="B27" s="13" t="s">
        <v>41</v>
      </c>
      <c r="C27" s="36" t="s">
        <v>43</v>
      </c>
      <c r="D27" s="15">
        <v>2</v>
      </c>
      <c r="E27" s="16">
        <v>8</v>
      </c>
      <c r="F27" s="17">
        <f t="shared" si="0"/>
        <v>16</v>
      </c>
      <c r="G27" s="17"/>
      <c r="H27" s="21"/>
      <c r="I27" s="12"/>
      <c r="J27" s="6" t="s">
        <v>125</v>
      </c>
    </row>
    <row r="28" ht="18.75" spans="1:10">
      <c r="A28" s="23"/>
      <c r="B28" s="13" t="s">
        <v>45</v>
      </c>
      <c r="C28" s="36" t="s">
        <v>48</v>
      </c>
      <c r="D28" s="15">
        <v>2</v>
      </c>
      <c r="E28" s="16">
        <v>0.6</v>
      </c>
      <c r="F28" s="17">
        <f t="shared" si="0"/>
        <v>1.2</v>
      </c>
      <c r="G28" s="17"/>
      <c r="H28" s="21"/>
      <c r="I28" s="12"/>
      <c r="J28" s="6" t="s">
        <v>125</v>
      </c>
    </row>
    <row r="29" ht="18.75" spans="1:10">
      <c r="A29" s="37"/>
      <c r="F29" s="1">
        <f>SUM(F3:F28)</f>
        <v>510.7</v>
      </c>
      <c r="I29" s="12"/>
      <c r="J29" s="6"/>
    </row>
    <row r="30" ht="18.75" spans="1:10">
      <c r="A30" s="38"/>
      <c r="I30" s="12"/>
      <c r="J30" s="6"/>
    </row>
    <row r="31" ht="18.75" spans="1:10">
      <c r="A31" s="23"/>
      <c r="H31" s="12"/>
      <c r="I31" s="12"/>
      <c r="J31" s="6"/>
    </row>
    <row r="32" ht="18.75" spans="1:10">
      <c r="A32" s="23"/>
      <c r="B32" s="13"/>
      <c r="C32" s="30"/>
      <c r="D32" s="28"/>
      <c r="E32" s="29"/>
      <c r="F32" s="17"/>
      <c r="G32" s="17"/>
      <c r="H32" s="12"/>
      <c r="I32" s="12"/>
      <c r="J32" s="6"/>
    </row>
    <row r="33" ht="18.75" spans="1:10">
      <c r="A33" s="23"/>
      <c r="B33" s="13"/>
      <c r="C33" s="30"/>
      <c r="D33" s="28"/>
      <c r="E33" s="29"/>
      <c r="F33" s="17"/>
      <c r="G33" s="17"/>
      <c r="H33" s="12"/>
      <c r="I33" s="12"/>
      <c r="J33" s="6"/>
    </row>
    <row r="34" ht="18.75" spans="1:10">
      <c r="A34" s="23"/>
      <c r="B34" s="13"/>
      <c r="C34" s="30"/>
      <c r="D34" s="28"/>
      <c r="E34" s="29"/>
      <c r="F34" s="17"/>
      <c r="G34" s="17"/>
      <c r="H34" s="12"/>
      <c r="I34" s="12"/>
      <c r="J34" s="6"/>
    </row>
    <row r="35" ht="18.75" spans="1:10">
      <c r="A35" s="23"/>
      <c r="B35" s="13"/>
      <c r="C35" s="30"/>
      <c r="D35" s="28"/>
      <c r="E35" s="29"/>
      <c r="F35" s="17"/>
      <c r="G35" s="17"/>
      <c r="H35" s="12"/>
      <c r="I35" s="12"/>
      <c r="J35" s="6"/>
    </row>
    <row r="36" ht="18.75" spans="1:10">
      <c r="A36" s="35">
        <v>29</v>
      </c>
      <c r="B36" s="13" t="s">
        <v>50</v>
      </c>
      <c r="C36" s="30" t="s">
        <v>54</v>
      </c>
      <c r="D36" s="28">
        <v>1</v>
      </c>
      <c r="E36" s="29">
        <v>35</v>
      </c>
      <c r="F36" s="17">
        <f t="shared" ref="F36:F41" si="1">E36*D36</f>
        <v>35</v>
      </c>
      <c r="G36" s="17"/>
      <c r="H36" s="12"/>
      <c r="I36" s="12"/>
      <c r="J36" s="6"/>
    </row>
    <row r="37" ht="18.75" spans="1:10">
      <c r="A37" s="35">
        <v>30</v>
      </c>
      <c r="B37" s="13" t="s">
        <v>50</v>
      </c>
      <c r="C37" s="30" t="s">
        <v>55</v>
      </c>
      <c r="D37" s="28">
        <v>5</v>
      </c>
      <c r="E37" s="29">
        <v>3</v>
      </c>
      <c r="F37" s="17">
        <f t="shared" si="1"/>
        <v>15</v>
      </c>
      <c r="G37" s="17"/>
      <c r="H37" s="12"/>
      <c r="I37" s="12"/>
      <c r="J37" s="6"/>
    </row>
    <row r="38" ht="18.75" spans="1:10">
      <c r="A38" s="35">
        <v>31</v>
      </c>
      <c r="B38" s="13" t="s">
        <v>50</v>
      </c>
      <c r="C38" s="30" t="s">
        <v>56</v>
      </c>
      <c r="D38" s="28">
        <v>4</v>
      </c>
      <c r="E38" s="29">
        <v>6.5</v>
      </c>
      <c r="F38" s="17">
        <f t="shared" si="1"/>
        <v>26</v>
      </c>
      <c r="G38" s="17"/>
      <c r="H38" s="12"/>
      <c r="I38" s="12"/>
      <c r="J38" s="6"/>
    </row>
    <row r="39" ht="18.75" spans="1:10">
      <c r="A39" s="35">
        <v>32</v>
      </c>
      <c r="F39" s="17">
        <f t="shared" si="1"/>
        <v>0</v>
      </c>
      <c r="G39" s="39"/>
      <c r="I39" s="12"/>
      <c r="J39" s="6"/>
    </row>
    <row r="40" ht="18.75" spans="1:10">
      <c r="A40" s="35">
        <v>33</v>
      </c>
      <c r="F40" s="17">
        <f t="shared" si="1"/>
        <v>0</v>
      </c>
      <c r="G40" s="39"/>
      <c r="I40" s="12"/>
      <c r="J40" s="6"/>
    </row>
    <row r="41" ht="18.75" spans="1:10">
      <c r="A41" s="35">
        <v>34</v>
      </c>
      <c r="B41" s="13" t="s">
        <v>18</v>
      </c>
      <c r="C41" s="13" t="s">
        <v>19</v>
      </c>
      <c r="D41" s="18">
        <v>1</v>
      </c>
      <c r="E41" s="17">
        <v>120</v>
      </c>
      <c r="F41" s="17">
        <f t="shared" si="1"/>
        <v>120</v>
      </c>
      <c r="G41" s="17"/>
      <c r="H41" s="12" t="s">
        <v>20</v>
      </c>
      <c r="I41" s="12"/>
      <c r="J41" s="6"/>
    </row>
    <row r="42" ht="18.75" spans="1:10">
      <c r="A42" s="35">
        <v>35</v>
      </c>
      <c r="H42" s="12"/>
      <c r="I42" s="12"/>
      <c r="J42" s="6"/>
    </row>
    <row r="43" ht="18.75" spans="1:10">
      <c r="A43" s="35">
        <v>36</v>
      </c>
      <c r="H43" s="12"/>
      <c r="I43" s="12"/>
      <c r="J43" s="6"/>
    </row>
    <row r="44" ht="18.75" spans="1:10">
      <c r="A44" s="35"/>
      <c r="B44" s="13"/>
      <c r="C44" s="13"/>
      <c r="D44" s="18"/>
      <c r="E44" s="17"/>
      <c r="F44" s="17"/>
      <c r="G44" s="17"/>
      <c r="H44" s="12"/>
      <c r="I44" s="12"/>
      <c r="J44" s="6"/>
    </row>
    <row r="45" ht="18.75" spans="1:10">
      <c r="A45" s="35">
        <v>39</v>
      </c>
      <c r="B45" s="13"/>
      <c r="C45" s="13" t="s">
        <v>66</v>
      </c>
      <c r="D45" s="18">
        <v>1</v>
      </c>
      <c r="E45" s="17">
        <v>35</v>
      </c>
      <c r="F45" s="17">
        <f>E45*D45</f>
        <v>35</v>
      </c>
      <c r="G45" s="17"/>
      <c r="H45" s="12" t="s">
        <v>67</v>
      </c>
      <c r="I45" s="12"/>
      <c r="J45" s="6"/>
    </row>
    <row r="46" ht="18.75" spans="1:10">
      <c r="A46" s="35">
        <v>40</v>
      </c>
      <c r="I46" s="12"/>
      <c r="J46" s="6"/>
    </row>
    <row r="47" ht="40.5" spans="1:10">
      <c r="A47" s="35">
        <v>41</v>
      </c>
      <c r="B47" s="35"/>
      <c r="C47" s="14" t="s">
        <v>69</v>
      </c>
      <c r="D47" s="15">
        <v>3</v>
      </c>
      <c r="E47" s="16">
        <v>15</v>
      </c>
      <c r="F47" s="16">
        <v>45</v>
      </c>
      <c r="G47" s="16"/>
      <c r="H47" s="12" t="s">
        <v>67</v>
      </c>
      <c r="I47" s="12"/>
      <c r="J47" s="6" t="s">
        <v>70</v>
      </c>
    </row>
    <row r="48" ht="18.75" spans="1:10">
      <c r="A48" s="35">
        <v>42</v>
      </c>
      <c r="B48" s="36" t="s">
        <v>50</v>
      </c>
      <c r="C48" s="14" t="s">
        <v>71</v>
      </c>
      <c r="D48" s="15">
        <v>1</v>
      </c>
      <c r="E48" s="16">
        <v>1240</v>
      </c>
      <c r="F48" s="16">
        <v>1240</v>
      </c>
      <c r="G48" s="16"/>
      <c r="H48" s="6" t="s">
        <v>72</v>
      </c>
      <c r="I48" s="12"/>
      <c r="J48" s="6"/>
    </row>
    <row r="49" ht="18.75" spans="1:10">
      <c r="A49" s="35">
        <v>43</v>
      </c>
      <c r="B49" s="36" t="s">
        <v>8</v>
      </c>
      <c r="C49" s="36" t="s">
        <v>73</v>
      </c>
      <c r="D49" s="15">
        <v>1</v>
      </c>
      <c r="E49" s="16">
        <v>15</v>
      </c>
      <c r="F49" s="16">
        <v>15</v>
      </c>
      <c r="G49" s="16"/>
      <c r="H49" s="6"/>
      <c r="I49" s="12" t="s">
        <v>74</v>
      </c>
      <c r="J49" s="6"/>
    </row>
    <row r="50" ht="18.75" spans="1:10">
      <c r="A50" s="35">
        <v>44</v>
      </c>
      <c r="B50" s="36"/>
      <c r="C50" s="14" t="s">
        <v>75</v>
      </c>
      <c r="D50" s="15">
        <v>1</v>
      </c>
      <c r="E50" s="16">
        <v>20</v>
      </c>
      <c r="F50" s="16">
        <v>20</v>
      </c>
      <c r="G50" s="16"/>
      <c r="H50" s="6"/>
      <c r="I50" s="12">
        <v>1.1</v>
      </c>
      <c r="J50" s="6"/>
    </row>
    <row r="51" ht="18.75" spans="1:10">
      <c r="A51" s="35">
        <v>45</v>
      </c>
      <c r="B51" s="36"/>
      <c r="C51" s="14" t="s">
        <v>76</v>
      </c>
      <c r="D51" s="15">
        <v>1</v>
      </c>
      <c r="E51" s="16">
        <v>30</v>
      </c>
      <c r="F51" s="16">
        <v>30</v>
      </c>
      <c r="G51" s="16"/>
      <c r="H51" s="6"/>
      <c r="I51" s="12">
        <v>4.8</v>
      </c>
      <c r="J51" s="6"/>
    </row>
    <row r="52" ht="18.75" spans="1:10">
      <c r="A52" s="35">
        <v>46</v>
      </c>
      <c r="B52" s="36"/>
      <c r="C52" s="14" t="s">
        <v>77</v>
      </c>
      <c r="D52" s="15">
        <v>1</v>
      </c>
      <c r="E52" s="16">
        <v>35</v>
      </c>
      <c r="F52" s="16">
        <v>35</v>
      </c>
      <c r="G52" s="16"/>
      <c r="H52" s="6"/>
      <c r="I52" s="12" t="s">
        <v>74</v>
      </c>
      <c r="J52" s="6"/>
    </row>
    <row r="53" ht="18.75" spans="1:10">
      <c r="A53" s="35">
        <v>47</v>
      </c>
      <c r="B53" s="13" t="s">
        <v>11</v>
      </c>
      <c r="C53" s="14" t="s">
        <v>78</v>
      </c>
      <c r="D53" s="15">
        <v>13</v>
      </c>
      <c r="E53" s="16">
        <v>35</v>
      </c>
      <c r="F53" s="16">
        <v>455</v>
      </c>
      <c r="G53" s="16"/>
      <c r="H53" s="6"/>
      <c r="I53" s="12"/>
      <c r="J53" s="6"/>
    </row>
    <row r="54" ht="18.75" spans="1:10">
      <c r="A54" s="35">
        <v>48</v>
      </c>
      <c r="B54" s="13"/>
      <c r="C54" s="14" t="s">
        <v>79</v>
      </c>
      <c r="D54" s="15">
        <v>10</v>
      </c>
      <c r="E54" s="16">
        <v>13</v>
      </c>
      <c r="F54" s="16">
        <v>130</v>
      </c>
      <c r="G54" s="16"/>
      <c r="H54" s="6"/>
      <c r="I54" s="12"/>
      <c r="J54" s="6"/>
    </row>
    <row r="55" ht="18.75" spans="1:10">
      <c r="A55" s="35">
        <v>49</v>
      </c>
      <c r="B55" s="13"/>
      <c r="C55" s="14" t="s">
        <v>80</v>
      </c>
      <c r="D55" s="15">
        <v>11</v>
      </c>
      <c r="E55" s="16">
        <v>15</v>
      </c>
      <c r="F55" s="16">
        <v>165</v>
      </c>
      <c r="G55" s="16"/>
      <c r="H55" s="6"/>
      <c r="I55" s="12"/>
      <c r="J55" s="6"/>
    </row>
    <row r="56" ht="18.75" spans="1:10">
      <c r="A56" s="35">
        <v>50</v>
      </c>
      <c r="B56" s="13"/>
      <c r="C56" s="14" t="s">
        <v>81</v>
      </c>
      <c r="D56" s="15">
        <v>16</v>
      </c>
      <c r="E56" s="16">
        <v>16</v>
      </c>
      <c r="F56" s="16">
        <v>256</v>
      </c>
      <c r="G56" s="16"/>
      <c r="H56" s="6"/>
      <c r="I56" s="12"/>
      <c r="J56" s="6"/>
    </row>
    <row r="57" ht="18.75" spans="1:10">
      <c r="A57" s="35">
        <v>51</v>
      </c>
      <c r="B57" s="36" t="s">
        <v>24</v>
      </c>
      <c r="C57" s="36" t="s">
        <v>82</v>
      </c>
      <c r="D57" s="15">
        <v>1</v>
      </c>
      <c r="E57" s="16">
        <v>45</v>
      </c>
      <c r="F57" s="16">
        <v>45</v>
      </c>
      <c r="G57" s="16"/>
      <c r="H57" s="6"/>
      <c r="I57" s="12">
        <v>2.2</v>
      </c>
      <c r="J57" s="6"/>
    </row>
    <row r="58" ht="18.75" spans="1:10">
      <c r="A58" s="35">
        <v>52</v>
      </c>
      <c r="B58" s="36" t="s">
        <v>62</v>
      </c>
      <c r="C58" s="36" t="s">
        <v>83</v>
      </c>
      <c r="D58" s="40">
        <v>1</v>
      </c>
      <c r="E58" s="16">
        <v>75</v>
      </c>
      <c r="F58" s="16">
        <v>75</v>
      </c>
      <c r="G58" s="16"/>
      <c r="H58" s="6"/>
      <c r="I58" s="12">
        <v>3.5</v>
      </c>
      <c r="J58" s="6"/>
    </row>
    <row r="59" ht="18.75" spans="1:10">
      <c r="A59" s="35">
        <v>53</v>
      </c>
      <c r="B59" s="36" t="s">
        <v>68</v>
      </c>
      <c r="C59" s="14" t="s">
        <v>84</v>
      </c>
      <c r="D59" s="15">
        <v>1</v>
      </c>
      <c r="E59" s="16">
        <v>20</v>
      </c>
      <c r="F59" s="16">
        <v>20</v>
      </c>
      <c r="G59" s="16"/>
      <c r="H59" s="6"/>
      <c r="I59" s="12" t="s">
        <v>74</v>
      </c>
      <c r="J59" s="6"/>
    </row>
    <row r="60" ht="18.75" spans="1:10">
      <c r="A60" s="35">
        <v>54</v>
      </c>
      <c r="B60" s="36"/>
      <c r="C60" s="14" t="s">
        <v>66</v>
      </c>
      <c r="D60" s="15">
        <v>20</v>
      </c>
      <c r="E60" s="16">
        <v>25</v>
      </c>
      <c r="F60" s="16">
        <v>500</v>
      </c>
      <c r="G60" s="16"/>
      <c r="H60" s="6"/>
      <c r="I60" s="12"/>
      <c r="J60" s="6"/>
    </row>
    <row r="61" ht="18.75" spans="1:10">
      <c r="A61" s="35">
        <v>55</v>
      </c>
      <c r="B61" s="36"/>
      <c r="C61" s="14" t="s">
        <v>85</v>
      </c>
      <c r="D61" s="15">
        <v>12</v>
      </c>
      <c r="E61" s="16">
        <v>5</v>
      </c>
      <c r="F61" s="16">
        <v>60</v>
      </c>
      <c r="G61" s="16"/>
      <c r="H61" s="6"/>
      <c r="I61" s="12"/>
      <c r="J61" s="6"/>
    </row>
    <row r="62" ht="18.75" spans="1:10">
      <c r="A62" s="35">
        <v>56</v>
      </c>
      <c r="B62" s="36"/>
      <c r="C62" s="14" t="s">
        <v>86</v>
      </c>
      <c r="D62" s="15">
        <v>24</v>
      </c>
      <c r="E62" s="16">
        <v>5</v>
      </c>
      <c r="F62" s="16">
        <v>120</v>
      </c>
      <c r="G62" s="16"/>
      <c r="H62" s="6"/>
      <c r="I62" s="12"/>
      <c r="J62" s="6"/>
    </row>
    <row r="63" ht="18.75" spans="1:10">
      <c r="A63" s="35">
        <v>57</v>
      </c>
      <c r="B63" s="36" t="s">
        <v>64</v>
      </c>
      <c r="C63" s="41" t="s">
        <v>87</v>
      </c>
      <c r="D63" s="40">
        <v>1</v>
      </c>
      <c r="E63" s="16">
        <v>100</v>
      </c>
      <c r="F63" s="16">
        <v>100</v>
      </c>
      <c r="G63" s="16"/>
      <c r="H63" s="6"/>
      <c r="I63" s="12">
        <v>2.9</v>
      </c>
      <c r="J63" s="6"/>
    </row>
    <row r="64" ht="18.75" spans="1:10">
      <c r="A64" s="35">
        <v>58</v>
      </c>
      <c r="B64" s="36"/>
      <c r="C64" s="14" t="s">
        <v>69</v>
      </c>
      <c r="D64" s="15">
        <v>5</v>
      </c>
      <c r="E64" s="16">
        <v>15</v>
      </c>
      <c r="F64" s="16">
        <v>75</v>
      </c>
      <c r="G64" s="16"/>
      <c r="H64" s="6"/>
      <c r="I64" s="12"/>
      <c r="J64" s="6"/>
    </row>
    <row r="65" ht="18.75" spans="1:10">
      <c r="A65" s="35">
        <v>59</v>
      </c>
      <c r="B65" s="36" t="s">
        <v>88</v>
      </c>
      <c r="C65" s="36" t="s">
        <v>89</v>
      </c>
      <c r="D65" s="15">
        <v>1</v>
      </c>
      <c r="E65" s="16">
        <v>60</v>
      </c>
      <c r="F65" s="16">
        <v>60</v>
      </c>
      <c r="G65" s="16"/>
      <c r="H65" s="6"/>
      <c r="I65" s="12">
        <v>1.25</v>
      </c>
      <c r="J65" s="6"/>
    </row>
    <row r="66" ht="18.75" spans="1:10">
      <c r="A66" s="35">
        <v>60</v>
      </c>
      <c r="B66" s="13" t="s">
        <v>45</v>
      </c>
      <c r="C66" s="14" t="s">
        <v>69</v>
      </c>
      <c r="D66" s="15">
        <v>2</v>
      </c>
      <c r="E66" s="16">
        <v>15</v>
      </c>
      <c r="F66" s="16">
        <v>30</v>
      </c>
      <c r="G66" s="16"/>
      <c r="H66" s="6"/>
      <c r="I66" s="12"/>
      <c r="J66" s="6"/>
    </row>
    <row r="67" ht="18.75" spans="1:10">
      <c r="A67" s="35">
        <v>61</v>
      </c>
      <c r="B67" s="13" t="s">
        <v>90</v>
      </c>
      <c r="C67" s="14" t="s">
        <v>91</v>
      </c>
      <c r="D67" s="15">
        <v>8</v>
      </c>
      <c r="E67" s="16">
        <v>3.5</v>
      </c>
      <c r="F67" s="16">
        <v>28</v>
      </c>
      <c r="G67" s="16"/>
      <c r="H67" s="6"/>
      <c r="I67" s="12"/>
      <c r="J67" s="6"/>
    </row>
    <row r="68" ht="18.75" spans="1:10">
      <c r="A68" s="35">
        <v>62</v>
      </c>
      <c r="B68" s="13" t="s">
        <v>92</v>
      </c>
      <c r="C68" s="14" t="s">
        <v>93</v>
      </c>
      <c r="D68" s="42">
        <v>2</v>
      </c>
      <c r="E68" s="43">
        <v>8.4</v>
      </c>
      <c r="F68" s="16">
        <v>16.8</v>
      </c>
      <c r="G68" s="16"/>
      <c r="H68" s="6"/>
      <c r="I68" s="12"/>
      <c r="J68" s="6"/>
    </row>
    <row r="69" ht="18.75" spans="1:10">
      <c r="A69" s="35">
        <v>63</v>
      </c>
      <c r="B69" s="13"/>
      <c r="C69" s="14" t="s">
        <v>94</v>
      </c>
      <c r="D69" s="42">
        <v>3</v>
      </c>
      <c r="E69" s="43">
        <v>42</v>
      </c>
      <c r="F69" s="16">
        <v>126</v>
      </c>
      <c r="G69" s="16"/>
      <c r="H69" s="6"/>
      <c r="I69" s="12"/>
      <c r="J69" s="6"/>
    </row>
    <row r="70" ht="18.75" spans="1:10">
      <c r="A70" s="35">
        <v>64</v>
      </c>
      <c r="B70" s="13"/>
      <c r="C70" s="14" t="s">
        <v>95</v>
      </c>
      <c r="D70" s="42">
        <v>2</v>
      </c>
      <c r="E70" s="43">
        <v>25.9</v>
      </c>
      <c r="F70" s="16">
        <v>51.8</v>
      </c>
      <c r="G70" s="16"/>
      <c r="H70" s="6"/>
      <c r="I70" s="12"/>
      <c r="J70" s="6"/>
    </row>
    <row r="71" ht="18.75" spans="1:10">
      <c r="A71" s="35">
        <v>65</v>
      </c>
      <c r="B71" s="13"/>
      <c r="C71" s="14" t="s">
        <v>96</v>
      </c>
      <c r="D71" s="42">
        <v>3</v>
      </c>
      <c r="E71" s="43">
        <v>29.6</v>
      </c>
      <c r="F71" s="16">
        <v>88.8</v>
      </c>
      <c r="G71" s="16"/>
      <c r="H71" s="6"/>
      <c r="I71" s="12"/>
      <c r="J71" s="6"/>
    </row>
    <row r="72" ht="18.75" spans="1:10">
      <c r="A72" s="35">
        <v>66</v>
      </c>
      <c r="B72" s="13"/>
      <c r="C72" s="14" t="s">
        <v>97</v>
      </c>
      <c r="D72" s="42">
        <v>1</v>
      </c>
      <c r="E72" s="43">
        <v>21</v>
      </c>
      <c r="F72" s="16">
        <v>21</v>
      </c>
      <c r="G72" s="16"/>
      <c r="H72" s="6"/>
      <c r="I72" s="12"/>
      <c r="J72" s="6"/>
    </row>
    <row r="73" ht="18.75" spans="1:10">
      <c r="A73" s="35">
        <v>67</v>
      </c>
      <c r="B73" s="13"/>
      <c r="C73" s="14" t="s">
        <v>98</v>
      </c>
      <c r="D73" s="42">
        <v>3</v>
      </c>
      <c r="E73" s="43">
        <v>11.5</v>
      </c>
      <c r="F73" s="16">
        <v>34.5</v>
      </c>
      <c r="G73" s="16"/>
      <c r="H73" s="6"/>
      <c r="I73" s="12"/>
      <c r="J73" s="6"/>
    </row>
    <row r="74" ht="18.75" spans="1:10">
      <c r="A74" s="13"/>
      <c r="B74" s="13" t="s">
        <v>99</v>
      </c>
      <c r="C74" s="13"/>
      <c r="D74" s="13"/>
      <c r="E74" s="13"/>
      <c r="F74" s="13">
        <f>SUM(F5:F73)</f>
        <v>5040.9</v>
      </c>
      <c r="G74" s="13"/>
      <c r="H74" s="12"/>
      <c r="I74" s="12"/>
      <c r="J74" s="6"/>
    </row>
  </sheetData>
  <autoFilter xmlns:etc="http://www.wps.cn/officeDocument/2017/etCustomData" ref="A2:J74" etc:filterBottomFollowUsedRange="0">
    <extLst/>
  </autoFilter>
  <mergeCells count="16">
    <mergeCell ref="A1:G1"/>
    <mergeCell ref="A5:A9"/>
    <mergeCell ref="A10:A18"/>
    <mergeCell ref="A19:A20"/>
    <mergeCell ref="A21:A28"/>
    <mergeCell ref="B49:B52"/>
    <mergeCell ref="B53:B56"/>
    <mergeCell ref="B59:B62"/>
    <mergeCell ref="B63:B64"/>
    <mergeCell ref="B68:B73"/>
    <mergeCell ref="G5:G9"/>
    <mergeCell ref="G10:G16"/>
    <mergeCell ref="G17:G18"/>
    <mergeCell ref="G19:G20"/>
    <mergeCell ref="G21:G28"/>
    <mergeCell ref="H48:H73"/>
  </mergeCells>
  <pageMargins left="0.75" right="0.75" top="1" bottom="1" header="0.5" footer="0.5"/>
  <pageSetup paperSize="9" scale="71" fitToHeight="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5</vt:i4>
      </vt:variant>
    </vt:vector>
  </HeadingPairs>
  <TitlesOfParts>
    <vt:vector size="5" baseType="lpstr">
      <vt:lpstr>2025年医学装备委员会同意采购设备清单</vt:lpstr>
      <vt:lpstr>Sheet3</vt:lpstr>
      <vt:lpstr>导出计数_设备名称</vt:lpstr>
      <vt:lpstr>Sheet1</vt:lpstr>
      <vt:lpstr>分包</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医学装备部吴茂</dc:creator>
  <cp:lastModifiedBy>h h</cp:lastModifiedBy>
  <dcterms:created xsi:type="dcterms:W3CDTF">2025-07-08T04:28:00Z</dcterms:created>
  <dcterms:modified xsi:type="dcterms:W3CDTF">2026-01-12T09:53:48Z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2052-12.1.0.24034</vt:lpwstr>
  </property>
  <property fmtid="{D5CDD505-2E9C-101B-9397-08002B2CF9AE}" pid="3" name="ICV">
    <vt:lpwstr>4240B4B3050344FAAFAFC9A5BACE070B_13</vt:lpwstr>
  </property>
  <property fmtid="{D5CDD505-2E9C-101B-9397-08002B2CF9AE}" pid="4" name="CalculationRule">
    <vt:i4>0</vt:i4>
  </property>
  <property fmtid="{D5CDD505-2E9C-101B-9397-08002B2CF9AE}" pid="5" name="KSOReadingLayout">
    <vt:bool>true</vt:bool>
  </property>
</Properties>
</file>